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 activeTab="1"/>
  </bookViews>
  <sheets>
    <sheet name="Обобщающая таблица_онкол" sheetId="2" r:id="rId1"/>
    <sheet name="СВОД_ДС_онкол" sheetId="1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Database" localSheetId="1">#REF!</definedName>
    <definedName name="Database">#REF!</definedName>
    <definedName name="Kbcn" localSheetId="1">#REF!</definedName>
    <definedName name="Kbcn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>#REF!</definedName>
    <definedName name="_xlnm.Print_Titles" localSheetId="1">СВОД_ДС_онкол!$A:$C</definedName>
    <definedName name="_xlnm.Print_Area" localSheetId="1">СВОД_ДС_онкол!$A$1:$EP$62</definedName>
    <definedName name="соимость" localSheetId="1">#REF!</definedName>
    <definedName name="соимость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2" l="1"/>
  <c r="M21" i="2"/>
  <c r="L21" i="2"/>
  <c r="K21" i="2"/>
  <c r="H19" i="2"/>
  <c r="G19" i="2"/>
  <c r="M19" i="2" s="1"/>
  <c r="F19" i="2"/>
  <c r="E19" i="2"/>
  <c r="F16" i="2"/>
  <c r="F12" i="2"/>
  <c r="F8" i="2"/>
  <c r="C6" i="2"/>
  <c r="D6" i="2" s="1"/>
  <c r="E6" i="2" s="1"/>
  <c r="F6" i="2" s="1"/>
  <c r="G6" i="2" s="1"/>
  <c r="H6" i="2" s="1"/>
  <c r="I6" i="2" s="1"/>
  <c r="J6" i="2" s="1"/>
  <c r="K6" i="2" s="1"/>
  <c r="L6" i="2" s="1"/>
  <c r="M6" i="2" s="1"/>
  <c r="N6" i="2" s="1"/>
  <c r="DM63" i="1"/>
  <c r="CO63" i="1"/>
  <c r="BQ63" i="1"/>
  <c r="AS63" i="1"/>
  <c r="U63" i="1"/>
  <c r="DZ61" i="1"/>
  <c r="DY61" i="1"/>
  <c r="DY63" i="1" s="1"/>
  <c r="DX61" i="1"/>
  <c r="DW61" i="1"/>
  <c r="DV61" i="1"/>
  <c r="D17" i="2" s="1"/>
  <c r="DU61" i="1"/>
  <c r="C17" i="2" s="1"/>
  <c r="DN61" i="1"/>
  <c r="DN63" i="1" s="1"/>
  <c r="DM61" i="1"/>
  <c r="E16" i="2" s="1"/>
  <c r="DL61" i="1"/>
  <c r="DK61" i="1"/>
  <c r="DJ61" i="1"/>
  <c r="D16" i="2" s="1"/>
  <c r="DI61" i="1"/>
  <c r="C16" i="2" s="1"/>
  <c r="DB61" i="1"/>
  <c r="DB63" i="1" s="1"/>
  <c r="DA61" i="1"/>
  <c r="DA63" i="1" s="1"/>
  <c r="CZ61" i="1"/>
  <c r="CY61" i="1"/>
  <c r="CX61" i="1"/>
  <c r="D15" i="2" s="1"/>
  <c r="CW61" i="1"/>
  <c r="C15" i="2" s="1"/>
  <c r="CP61" i="1"/>
  <c r="CP63" i="1" s="1"/>
  <c r="CO61" i="1"/>
  <c r="E14" i="2" s="1"/>
  <c r="CN61" i="1"/>
  <c r="CM61" i="1"/>
  <c r="CL61" i="1"/>
  <c r="D14" i="2" s="1"/>
  <c r="CK61" i="1"/>
  <c r="C14" i="2" s="1"/>
  <c r="CD61" i="1"/>
  <c r="CC61" i="1"/>
  <c r="CC63" i="1" s="1"/>
  <c r="CB61" i="1"/>
  <c r="CA61" i="1"/>
  <c r="BZ61" i="1"/>
  <c r="D13" i="2" s="1"/>
  <c r="BY61" i="1"/>
  <c r="C13" i="2" s="1"/>
  <c r="BR61" i="1"/>
  <c r="BR63" i="1" s="1"/>
  <c r="BQ61" i="1"/>
  <c r="E12" i="2" s="1"/>
  <c r="BP61" i="1"/>
  <c r="BO61" i="1"/>
  <c r="BN61" i="1"/>
  <c r="D12" i="2" s="1"/>
  <c r="BM61" i="1"/>
  <c r="C12" i="2" s="1"/>
  <c r="BF61" i="1"/>
  <c r="BF63" i="1" s="1"/>
  <c r="BE61" i="1"/>
  <c r="BE63" i="1" s="1"/>
  <c r="BD61" i="1"/>
  <c r="BC61" i="1"/>
  <c r="BB61" i="1"/>
  <c r="D11" i="2" s="1"/>
  <c r="BA61" i="1"/>
  <c r="C11" i="2" s="1"/>
  <c r="AT61" i="1"/>
  <c r="AT63" i="1" s="1"/>
  <c r="AS61" i="1"/>
  <c r="E10" i="2" s="1"/>
  <c r="AR61" i="1"/>
  <c r="AQ61" i="1"/>
  <c r="AP61" i="1"/>
  <c r="D10" i="2" s="1"/>
  <c r="AO61" i="1"/>
  <c r="C10" i="2" s="1"/>
  <c r="AH61" i="1"/>
  <c r="AG61" i="1"/>
  <c r="AG63" i="1" s="1"/>
  <c r="AF61" i="1"/>
  <c r="AE61" i="1"/>
  <c r="AD61" i="1"/>
  <c r="D9" i="2" s="1"/>
  <c r="AC61" i="1"/>
  <c r="C9" i="2" s="1"/>
  <c r="V61" i="1"/>
  <c r="V63" i="1" s="1"/>
  <c r="U61" i="1"/>
  <c r="E8" i="2" s="1"/>
  <c r="T61" i="1"/>
  <c r="S61" i="1"/>
  <c r="R61" i="1"/>
  <c r="D8" i="2" s="1"/>
  <c r="Q61" i="1"/>
  <c r="C8" i="2" s="1"/>
  <c r="J61" i="1"/>
  <c r="J63" i="1" s="1"/>
  <c r="I61" i="1"/>
  <c r="I63" i="1" s="1"/>
  <c r="H61" i="1"/>
  <c r="G61" i="1"/>
  <c r="F61" i="1"/>
  <c r="D7" i="2" s="1"/>
  <c r="E61" i="1"/>
  <c r="C7" i="2" s="1"/>
  <c r="EL60" i="1"/>
  <c r="EK60" i="1"/>
  <c r="EJ60" i="1"/>
  <c r="EI60" i="1"/>
  <c r="EH60" i="1"/>
  <c r="EG60" i="1"/>
  <c r="EF60" i="1"/>
  <c r="EB60" i="1"/>
  <c r="ED60" i="1" s="1"/>
  <c r="EA60" i="1"/>
  <c r="EC60" i="1" s="1"/>
  <c r="DR60" i="1"/>
  <c r="DQ60" i="1"/>
  <c r="DO60" i="1"/>
  <c r="DP60" i="1" s="1"/>
  <c r="DT60" i="1" s="1"/>
  <c r="DG60" i="1"/>
  <c r="DE60" i="1"/>
  <c r="DC60" i="1"/>
  <c r="DD60" i="1" s="1"/>
  <c r="CU60" i="1"/>
  <c r="CQ60" i="1"/>
  <c r="CG60" i="1"/>
  <c r="CE60" i="1"/>
  <c r="CF60" i="1" s="1"/>
  <c r="BW60" i="1"/>
  <c r="BS60" i="1"/>
  <c r="BI60" i="1"/>
  <c r="BG60" i="1"/>
  <c r="BH60" i="1" s="1"/>
  <c r="AY60" i="1"/>
  <c r="AU60" i="1"/>
  <c r="AK60" i="1"/>
  <c r="AI60" i="1"/>
  <c r="AJ60" i="1" s="1"/>
  <c r="AA60" i="1"/>
  <c r="W60" i="1"/>
  <c r="M60" i="1"/>
  <c r="K60" i="1"/>
  <c r="EL59" i="1"/>
  <c r="EK59" i="1"/>
  <c r="EJ59" i="1"/>
  <c r="EI59" i="1"/>
  <c r="EH59" i="1"/>
  <c r="EG59" i="1"/>
  <c r="EC59" i="1"/>
  <c r="EA59" i="1"/>
  <c r="EB59" i="1" s="1"/>
  <c r="DO59" i="1"/>
  <c r="DE59" i="1"/>
  <c r="DC59" i="1"/>
  <c r="DD59" i="1" s="1"/>
  <c r="CQ59" i="1"/>
  <c r="CG59" i="1"/>
  <c r="CE59" i="1"/>
  <c r="CF59" i="1" s="1"/>
  <c r="BS59" i="1"/>
  <c r="BI59" i="1"/>
  <c r="BG59" i="1"/>
  <c r="BH59" i="1" s="1"/>
  <c r="AU59" i="1"/>
  <c r="AK59" i="1"/>
  <c r="AI59" i="1"/>
  <c r="AJ59" i="1" s="1"/>
  <c r="W59" i="1"/>
  <c r="M59" i="1"/>
  <c r="K59" i="1"/>
  <c r="L59" i="1" s="1"/>
  <c r="EL58" i="1"/>
  <c r="EK58" i="1"/>
  <c r="EJ58" i="1"/>
  <c r="EI58" i="1"/>
  <c r="EH58" i="1"/>
  <c r="EG58" i="1"/>
  <c r="EC58" i="1"/>
  <c r="EA58" i="1"/>
  <c r="EB58" i="1" s="1"/>
  <c r="DS58" i="1"/>
  <c r="DO58" i="1"/>
  <c r="DE58" i="1"/>
  <c r="DC58" i="1"/>
  <c r="DD58" i="1" s="1"/>
  <c r="CU58" i="1"/>
  <c r="CQ58" i="1"/>
  <c r="CG58" i="1"/>
  <c r="CE58" i="1"/>
  <c r="CF58" i="1" s="1"/>
  <c r="BW58" i="1"/>
  <c r="BS58" i="1"/>
  <c r="BI58" i="1"/>
  <c r="BG58" i="1"/>
  <c r="BH58" i="1" s="1"/>
  <c r="AY58" i="1"/>
  <c r="AU58" i="1"/>
  <c r="AK58" i="1"/>
  <c r="AI58" i="1"/>
  <c r="AJ58" i="1" s="1"/>
  <c r="AA58" i="1"/>
  <c r="W58" i="1"/>
  <c r="M58" i="1"/>
  <c r="K58" i="1"/>
  <c r="L58" i="1" s="1"/>
  <c r="EL57" i="1"/>
  <c r="EK57" i="1"/>
  <c r="EJ57" i="1"/>
  <c r="EI57" i="1"/>
  <c r="EH57" i="1"/>
  <c r="EG57" i="1"/>
  <c r="EC57" i="1"/>
  <c r="EA57" i="1"/>
  <c r="EB57" i="1" s="1"/>
  <c r="DO57" i="1"/>
  <c r="DE57" i="1"/>
  <c r="DC57" i="1"/>
  <c r="DD57" i="1" s="1"/>
  <c r="CQ57" i="1"/>
  <c r="CG57" i="1"/>
  <c r="CE57" i="1"/>
  <c r="CF57" i="1" s="1"/>
  <c r="BS57" i="1"/>
  <c r="BI57" i="1"/>
  <c r="BG57" i="1"/>
  <c r="AU57" i="1"/>
  <c r="AM57" i="1"/>
  <c r="AI57" i="1"/>
  <c r="AJ57" i="1" s="1"/>
  <c r="AA57" i="1"/>
  <c r="Y57" i="1"/>
  <c r="W57" i="1"/>
  <c r="X57" i="1" s="1"/>
  <c r="M57" i="1"/>
  <c r="K57" i="1"/>
  <c r="O57" i="1" s="1"/>
  <c r="EL56" i="1"/>
  <c r="EK56" i="1"/>
  <c r="EJ56" i="1"/>
  <c r="EI56" i="1"/>
  <c r="EH56" i="1"/>
  <c r="EG56" i="1"/>
  <c r="EE56" i="1"/>
  <c r="EC56" i="1"/>
  <c r="EA56" i="1"/>
  <c r="EB56" i="1" s="1"/>
  <c r="DS56" i="1"/>
  <c r="DQ56" i="1"/>
  <c r="DO56" i="1"/>
  <c r="DP56" i="1" s="1"/>
  <c r="DG56" i="1"/>
  <c r="DF56" i="1"/>
  <c r="DC56" i="1"/>
  <c r="DD56" i="1" s="1"/>
  <c r="DH56" i="1" s="1"/>
  <c r="CQ56" i="1"/>
  <c r="CE56" i="1"/>
  <c r="BT56" i="1"/>
  <c r="BS56" i="1"/>
  <c r="BW56" i="1" s="1"/>
  <c r="BI56" i="1"/>
  <c r="BG56" i="1"/>
  <c r="BH56" i="1" s="1"/>
  <c r="BL56" i="1" s="1"/>
  <c r="AY56" i="1"/>
  <c r="AW56" i="1"/>
  <c r="AV56" i="1"/>
  <c r="AX56" i="1" s="1"/>
  <c r="AU56" i="1"/>
  <c r="AM56" i="1"/>
  <c r="AL56" i="1"/>
  <c r="AK56" i="1"/>
  <c r="AI56" i="1"/>
  <c r="AJ56" i="1" s="1"/>
  <c r="AN56" i="1" s="1"/>
  <c r="AA56" i="1"/>
  <c r="Y56" i="1"/>
  <c r="W56" i="1"/>
  <c r="X56" i="1" s="1"/>
  <c r="O56" i="1"/>
  <c r="N56" i="1"/>
  <c r="K56" i="1"/>
  <c r="L56" i="1" s="1"/>
  <c r="EL55" i="1"/>
  <c r="EK55" i="1"/>
  <c r="EJ55" i="1"/>
  <c r="EI55" i="1"/>
  <c r="EH55" i="1"/>
  <c r="EG55" i="1"/>
  <c r="EE55" i="1"/>
  <c r="ED55" i="1"/>
  <c r="EA55" i="1"/>
  <c r="EB55" i="1" s="1"/>
  <c r="EF55" i="1" s="1"/>
  <c r="DO55" i="1"/>
  <c r="DC55" i="1"/>
  <c r="CR55" i="1"/>
  <c r="CQ55" i="1"/>
  <c r="CU55" i="1" s="1"/>
  <c r="CG55" i="1"/>
  <c r="CE55" i="1"/>
  <c r="CF55" i="1" s="1"/>
  <c r="CJ55" i="1" s="1"/>
  <c r="BW55" i="1"/>
  <c r="BU55" i="1"/>
  <c r="BT55" i="1"/>
  <c r="BV55" i="1" s="1"/>
  <c r="BS55" i="1"/>
  <c r="BK55" i="1"/>
  <c r="BJ55" i="1"/>
  <c r="BI55" i="1"/>
  <c r="BG55" i="1"/>
  <c r="BH55" i="1" s="1"/>
  <c r="BL55" i="1" s="1"/>
  <c r="AY55" i="1"/>
  <c r="AW55" i="1"/>
  <c r="AU55" i="1"/>
  <c r="AV55" i="1" s="1"/>
  <c r="AM55" i="1"/>
  <c r="AL55" i="1"/>
  <c r="AI55" i="1"/>
  <c r="AJ55" i="1" s="1"/>
  <c r="AN55" i="1" s="1"/>
  <c r="W55" i="1"/>
  <c r="K55" i="1"/>
  <c r="EL54" i="1"/>
  <c r="EK54" i="1"/>
  <c r="EJ54" i="1"/>
  <c r="EI54" i="1"/>
  <c r="EH54" i="1"/>
  <c r="EG54" i="1"/>
  <c r="EA54" i="1"/>
  <c r="DQ54" i="1"/>
  <c r="DP54" i="1"/>
  <c r="DT54" i="1" s="1"/>
  <c r="DO54" i="1"/>
  <c r="DS54" i="1" s="1"/>
  <c r="DG54" i="1"/>
  <c r="DC54" i="1"/>
  <c r="CS54" i="1"/>
  <c r="CR54" i="1"/>
  <c r="CV54" i="1" s="1"/>
  <c r="CQ54" i="1"/>
  <c r="CU54" i="1" s="1"/>
  <c r="CI54" i="1"/>
  <c r="CE54" i="1"/>
  <c r="BU54" i="1"/>
  <c r="BT54" i="1"/>
  <c r="BX54" i="1" s="1"/>
  <c r="BS54" i="1"/>
  <c r="BW54" i="1" s="1"/>
  <c r="BG54" i="1"/>
  <c r="AW54" i="1"/>
  <c r="AV54" i="1"/>
  <c r="AZ54" i="1" s="1"/>
  <c r="AU54" i="1"/>
  <c r="AY54" i="1" s="1"/>
  <c r="AI54" i="1"/>
  <c r="Y54" i="1"/>
  <c r="X54" i="1"/>
  <c r="AB54" i="1" s="1"/>
  <c r="W54" i="1"/>
  <c r="AA54" i="1" s="1"/>
  <c r="O54" i="1"/>
  <c r="K54" i="1"/>
  <c r="EL53" i="1"/>
  <c r="EK53" i="1"/>
  <c r="EJ53" i="1"/>
  <c r="EI53" i="1"/>
  <c r="EH53" i="1"/>
  <c r="EG53" i="1"/>
  <c r="EA53" i="1"/>
  <c r="DQ53" i="1"/>
  <c r="DP53" i="1"/>
  <c r="DT53" i="1" s="1"/>
  <c r="DO53" i="1"/>
  <c r="DS53" i="1" s="1"/>
  <c r="DC53" i="1"/>
  <c r="CS53" i="1"/>
  <c r="CR53" i="1"/>
  <c r="CV53" i="1" s="1"/>
  <c r="CQ53" i="1"/>
  <c r="CU53" i="1" s="1"/>
  <c r="CI53" i="1"/>
  <c r="CE53" i="1"/>
  <c r="BU53" i="1"/>
  <c r="BT53" i="1"/>
  <c r="BX53" i="1" s="1"/>
  <c r="BS53" i="1"/>
  <c r="BW53" i="1" s="1"/>
  <c r="BK53" i="1"/>
  <c r="BG53" i="1"/>
  <c r="AW53" i="1"/>
  <c r="AV53" i="1"/>
  <c r="AZ53" i="1" s="1"/>
  <c r="AU53" i="1"/>
  <c r="AY53" i="1" s="1"/>
  <c r="AI53" i="1"/>
  <c r="Y53" i="1"/>
  <c r="X53" i="1"/>
  <c r="AB53" i="1" s="1"/>
  <c r="W53" i="1"/>
  <c r="AA53" i="1" s="1"/>
  <c r="K53" i="1"/>
  <c r="EL52" i="1"/>
  <c r="EK52" i="1"/>
  <c r="EJ52" i="1"/>
  <c r="EI52" i="1"/>
  <c r="EH52" i="1"/>
  <c r="EG52" i="1"/>
  <c r="EA52" i="1"/>
  <c r="DT52" i="1"/>
  <c r="DQ52" i="1"/>
  <c r="DP52" i="1"/>
  <c r="DR52" i="1" s="1"/>
  <c r="DO52" i="1"/>
  <c r="DS52" i="1" s="1"/>
  <c r="DG52" i="1"/>
  <c r="DC52" i="1"/>
  <c r="CV52" i="1"/>
  <c r="CS52" i="1"/>
  <c r="CR52" i="1"/>
  <c r="CT52" i="1" s="1"/>
  <c r="CQ52" i="1"/>
  <c r="CU52" i="1" s="1"/>
  <c r="CI52" i="1"/>
  <c r="CE52" i="1"/>
  <c r="BU52" i="1"/>
  <c r="BT52" i="1"/>
  <c r="BS52" i="1"/>
  <c r="BW52" i="1" s="1"/>
  <c r="BG52" i="1"/>
  <c r="AW52" i="1"/>
  <c r="AV52" i="1"/>
  <c r="AX52" i="1" s="1"/>
  <c r="AU52" i="1"/>
  <c r="AY52" i="1" s="1"/>
  <c r="AI52" i="1"/>
  <c r="AB52" i="1"/>
  <c r="Y52" i="1"/>
  <c r="X52" i="1"/>
  <c r="Z52" i="1" s="1"/>
  <c r="W52" i="1"/>
  <c r="AA52" i="1" s="1"/>
  <c r="O52" i="1"/>
  <c r="K52" i="1"/>
  <c r="EL51" i="1"/>
  <c r="EK51" i="1"/>
  <c r="EJ51" i="1"/>
  <c r="EI51" i="1"/>
  <c r="EH51" i="1"/>
  <c r="EG51" i="1"/>
  <c r="EA51" i="1"/>
  <c r="DT51" i="1"/>
  <c r="DQ51" i="1"/>
  <c r="DP51" i="1"/>
  <c r="DR51" i="1" s="1"/>
  <c r="DO51" i="1"/>
  <c r="DS51" i="1" s="1"/>
  <c r="DG51" i="1"/>
  <c r="DC51" i="1"/>
  <c r="CV51" i="1"/>
  <c r="CS51" i="1"/>
  <c r="CR51" i="1"/>
  <c r="CT51" i="1" s="1"/>
  <c r="CQ51" i="1"/>
  <c r="CU51" i="1" s="1"/>
  <c r="CI51" i="1"/>
  <c r="CE51" i="1"/>
  <c r="BU51" i="1"/>
  <c r="BT51" i="1"/>
  <c r="BS51" i="1"/>
  <c r="BW51" i="1" s="1"/>
  <c r="BG51" i="1"/>
  <c r="AW51" i="1"/>
  <c r="AV51" i="1"/>
  <c r="AU51" i="1"/>
  <c r="AY51" i="1" s="1"/>
  <c r="AL51" i="1"/>
  <c r="AK51" i="1"/>
  <c r="AI51" i="1"/>
  <c r="AJ51" i="1" s="1"/>
  <c r="AN51" i="1" s="1"/>
  <c r="AA51" i="1"/>
  <c r="Y51" i="1"/>
  <c r="X51" i="1"/>
  <c r="Z51" i="1" s="1"/>
  <c r="W51" i="1"/>
  <c r="O51" i="1"/>
  <c r="N51" i="1"/>
  <c r="M51" i="1"/>
  <c r="K51" i="1"/>
  <c r="L51" i="1" s="1"/>
  <c r="EL50" i="1"/>
  <c r="EK50" i="1"/>
  <c r="EJ50" i="1"/>
  <c r="EI50" i="1"/>
  <c r="EH50" i="1"/>
  <c r="EG50" i="1"/>
  <c r="EE50" i="1"/>
  <c r="EA50" i="1"/>
  <c r="DR50" i="1"/>
  <c r="DQ50" i="1"/>
  <c r="DP50" i="1"/>
  <c r="DT50" i="1" s="1"/>
  <c r="DO50" i="1"/>
  <c r="DS50" i="1" s="1"/>
  <c r="DC50" i="1"/>
  <c r="CT50" i="1"/>
  <c r="CS50" i="1"/>
  <c r="CR50" i="1"/>
  <c r="CV50" i="1" s="1"/>
  <c r="CQ50" i="1"/>
  <c r="CU50" i="1" s="1"/>
  <c r="CI50" i="1"/>
  <c r="CE50" i="1"/>
  <c r="BU50" i="1"/>
  <c r="BS50" i="1"/>
  <c r="BT50" i="1" s="1"/>
  <c r="BK50" i="1"/>
  <c r="BG50" i="1"/>
  <c r="AW50" i="1"/>
  <c r="AU50" i="1"/>
  <c r="AV50" i="1" s="1"/>
  <c r="AM50" i="1"/>
  <c r="AI50" i="1"/>
  <c r="Y50" i="1"/>
  <c r="W50" i="1"/>
  <c r="X50" i="1" s="1"/>
  <c r="O50" i="1"/>
  <c r="K50" i="1"/>
  <c r="EL49" i="1"/>
  <c r="EK49" i="1"/>
  <c r="EJ49" i="1"/>
  <c r="EI49" i="1"/>
  <c r="EH49" i="1"/>
  <c r="EG49" i="1"/>
  <c r="EA49" i="1"/>
  <c r="DQ49" i="1"/>
  <c r="DO49" i="1"/>
  <c r="DP49" i="1" s="1"/>
  <c r="DC49" i="1"/>
  <c r="CS49" i="1"/>
  <c r="CQ49" i="1"/>
  <c r="CR49" i="1" s="1"/>
  <c r="CE49" i="1"/>
  <c r="BS49" i="1"/>
  <c r="BK49" i="1"/>
  <c r="BI49" i="1"/>
  <c r="BG49" i="1"/>
  <c r="BH49" i="1" s="1"/>
  <c r="AY49" i="1"/>
  <c r="AW49" i="1"/>
  <c r="AU49" i="1"/>
  <c r="AV49" i="1" s="1"/>
  <c r="AI49" i="1"/>
  <c r="W49" i="1"/>
  <c r="O49" i="1"/>
  <c r="M49" i="1"/>
  <c r="K49" i="1"/>
  <c r="L49" i="1" s="1"/>
  <c r="EL48" i="1"/>
  <c r="EK48" i="1"/>
  <c r="EJ48" i="1"/>
  <c r="EI48" i="1"/>
  <c r="EH48" i="1"/>
  <c r="EG48" i="1"/>
  <c r="EA48" i="1"/>
  <c r="DS48" i="1"/>
  <c r="DQ48" i="1"/>
  <c r="DO48" i="1"/>
  <c r="DP48" i="1" s="1"/>
  <c r="DG48" i="1"/>
  <c r="DE48" i="1"/>
  <c r="DC48" i="1"/>
  <c r="DD48" i="1" s="1"/>
  <c r="CS48" i="1"/>
  <c r="CQ48" i="1"/>
  <c r="CE48" i="1"/>
  <c r="BW48" i="1"/>
  <c r="BU48" i="1"/>
  <c r="BS48" i="1"/>
  <c r="BT48" i="1" s="1"/>
  <c r="BK48" i="1"/>
  <c r="BI48" i="1"/>
  <c r="BG48" i="1"/>
  <c r="BH48" i="1" s="1"/>
  <c r="AU48" i="1"/>
  <c r="AI48" i="1"/>
  <c r="AA48" i="1"/>
  <c r="Y48" i="1"/>
  <c r="W48" i="1"/>
  <c r="X48" i="1" s="1"/>
  <c r="O48" i="1"/>
  <c r="M48" i="1"/>
  <c r="K48" i="1"/>
  <c r="L48" i="1" s="1"/>
  <c r="EL47" i="1"/>
  <c r="EK47" i="1"/>
  <c r="EJ47" i="1"/>
  <c r="EI47" i="1"/>
  <c r="EH47" i="1"/>
  <c r="EG47" i="1"/>
  <c r="EE47" i="1"/>
  <c r="EC47" i="1"/>
  <c r="EA47" i="1"/>
  <c r="EB47" i="1" s="1"/>
  <c r="DS47" i="1"/>
  <c r="DQ47" i="1"/>
  <c r="DO47" i="1"/>
  <c r="DP47" i="1" s="1"/>
  <c r="DE47" i="1"/>
  <c r="DC47" i="1"/>
  <c r="CQ47" i="1"/>
  <c r="CI47" i="1"/>
  <c r="CG47" i="1"/>
  <c r="CE47" i="1"/>
  <c r="CF47" i="1" s="1"/>
  <c r="BW47" i="1"/>
  <c r="BU47" i="1"/>
  <c r="BS47" i="1"/>
  <c r="BT47" i="1" s="1"/>
  <c r="BG47" i="1"/>
  <c r="AU47" i="1"/>
  <c r="AM47" i="1"/>
  <c r="AK47" i="1"/>
  <c r="AI47" i="1"/>
  <c r="AJ47" i="1" s="1"/>
  <c r="AA47" i="1"/>
  <c r="Y47" i="1"/>
  <c r="W47" i="1"/>
  <c r="X47" i="1" s="1"/>
  <c r="K47" i="1"/>
  <c r="EL46" i="1"/>
  <c r="EK46" i="1"/>
  <c r="EJ46" i="1"/>
  <c r="EI46" i="1"/>
  <c r="EH46" i="1"/>
  <c r="EG46" i="1"/>
  <c r="EE46" i="1"/>
  <c r="EC46" i="1"/>
  <c r="EA46" i="1"/>
  <c r="EB46" i="1" s="1"/>
  <c r="DO46" i="1"/>
  <c r="DC46" i="1"/>
  <c r="CU46" i="1"/>
  <c r="CS46" i="1"/>
  <c r="CQ46" i="1"/>
  <c r="CR46" i="1" s="1"/>
  <c r="CI46" i="1"/>
  <c r="CG46" i="1"/>
  <c r="CE46" i="1"/>
  <c r="CF46" i="1" s="1"/>
  <c r="BU46" i="1"/>
  <c r="BS46" i="1"/>
  <c r="BG46" i="1"/>
  <c r="AY46" i="1"/>
  <c r="AW46" i="1"/>
  <c r="AU46" i="1"/>
  <c r="AV46" i="1" s="1"/>
  <c r="AM46" i="1"/>
  <c r="AK46" i="1"/>
  <c r="AI46" i="1"/>
  <c r="AJ46" i="1" s="1"/>
  <c r="W46" i="1"/>
  <c r="K46" i="1"/>
  <c r="EL45" i="1"/>
  <c r="EK45" i="1"/>
  <c r="EJ45" i="1"/>
  <c r="EI45" i="1"/>
  <c r="EH45" i="1"/>
  <c r="EG45" i="1"/>
  <c r="EC45" i="1"/>
  <c r="EA45" i="1"/>
  <c r="DO45" i="1"/>
  <c r="DG45" i="1"/>
  <c r="DE45" i="1"/>
  <c r="DC45" i="1"/>
  <c r="DD45" i="1" s="1"/>
  <c r="CU45" i="1"/>
  <c r="CS45" i="1"/>
  <c r="CQ45" i="1"/>
  <c r="CR45" i="1" s="1"/>
  <c r="CE45" i="1"/>
  <c r="BS45" i="1"/>
  <c r="BK45" i="1"/>
  <c r="BI45" i="1"/>
  <c r="BG45" i="1"/>
  <c r="BH45" i="1" s="1"/>
  <c r="AY45" i="1"/>
  <c r="AW45" i="1"/>
  <c r="AU45" i="1"/>
  <c r="AV45" i="1" s="1"/>
  <c r="AI45" i="1"/>
  <c r="W45" i="1"/>
  <c r="O45" i="1"/>
  <c r="M45" i="1"/>
  <c r="K45" i="1"/>
  <c r="L45" i="1" s="1"/>
  <c r="EL44" i="1"/>
  <c r="EK44" i="1"/>
  <c r="EJ44" i="1"/>
  <c r="EI44" i="1"/>
  <c r="EH44" i="1"/>
  <c r="EG44" i="1"/>
  <c r="EA44" i="1"/>
  <c r="DS44" i="1"/>
  <c r="DQ44" i="1"/>
  <c r="DO44" i="1"/>
  <c r="DP44" i="1" s="1"/>
  <c r="DG44" i="1"/>
  <c r="DE44" i="1"/>
  <c r="DC44" i="1"/>
  <c r="DD44" i="1" s="1"/>
  <c r="CQ44" i="1"/>
  <c r="CE44" i="1"/>
  <c r="BW44" i="1"/>
  <c r="BU44" i="1"/>
  <c r="BS44" i="1"/>
  <c r="BT44" i="1" s="1"/>
  <c r="BK44" i="1"/>
  <c r="BI44" i="1"/>
  <c r="BG44" i="1"/>
  <c r="BH44" i="1" s="1"/>
  <c r="AW44" i="1"/>
  <c r="AU44" i="1"/>
  <c r="AI44" i="1"/>
  <c r="AA44" i="1"/>
  <c r="Y44" i="1"/>
  <c r="W44" i="1"/>
  <c r="X44" i="1" s="1"/>
  <c r="O44" i="1"/>
  <c r="M44" i="1"/>
  <c r="K44" i="1"/>
  <c r="L44" i="1" s="1"/>
  <c r="EL43" i="1"/>
  <c r="EK43" i="1"/>
  <c r="EJ43" i="1"/>
  <c r="EI43" i="1"/>
  <c r="EH43" i="1"/>
  <c r="EG43" i="1"/>
  <c r="EA43" i="1"/>
  <c r="DP43" i="1"/>
  <c r="DO43" i="1"/>
  <c r="DC43" i="1"/>
  <c r="CS43" i="1"/>
  <c r="CR43" i="1"/>
  <c r="CQ43" i="1"/>
  <c r="CU43" i="1" s="1"/>
  <c r="CH43" i="1"/>
  <c r="CG43" i="1"/>
  <c r="CE43" i="1"/>
  <c r="CF43" i="1" s="1"/>
  <c r="CJ43" i="1" s="1"/>
  <c r="BW43" i="1"/>
  <c r="BU43" i="1"/>
  <c r="BT43" i="1"/>
  <c r="BV43" i="1" s="1"/>
  <c r="BS43" i="1"/>
  <c r="BK43" i="1"/>
  <c r="BJ43" i="1"/>
  <c r="BI43" i="1"/>
  <c r="BG43" i="1"/>
  <c r="BH43" i="1" s="1"/>
  <c r="BL43" i="1" s="1"/>
  <c r="AU43" i="1"/>
  <c r="AI43" i="1"/>
  <c r="X43" i="1"/>
  <c r="W43" i="1"/>
  <c r="K43" i="1"/>
  <c r="EL42" i="1"/>
  <c r="EK42" i="1"/>
  <c r="EJ42" i="1"/>
  <c r="EI42" i="1"/>
  <c r="EH42" i="1"/>
  <c r="EG42" i="1"/>
  <c r="EC42" i="1"/>
  <c r="EB42" i="1"/>
  <c r="EA42" i="1"/>
  <c r="EE42" i="1" s="1"/>
  <c r="DS42" i="1"/>
  <c r="DO42" i="1"/>
  <c r="DE42" i="1"/>
  <c r="DD42" i="1"/>
  <c r="DC42" i="1"/>
  <c r="DG42" i="1" s="1"/>
  <c r="CQ42" i="1"/>
  <c r="CG42" i="1"/>
  <c r="CF42" i="1"/>
  <c r="CH42" i="1" s="1"/>
  <c r="CE42" i="1"/>
  <c r="CI42" i="1" s="1"/>
  <c r="BS42" i="1"/>
  <c r="BL42" i="1"/>
  <c r="BI42" i="1"/>
  <c r="BH42" i="1"/>
  <c r="BJ42" i="1" s="1"/>
  <c r="BG42" i="1"/>
  <c r="BK42" i="1" s="1"/>
  <c r="AY42" i="1"/>
  <c r="AU42" i="1"/>
  <c r="AN42" i="1"/>
  <c r="AK42" i="1"/>
  <c r="AJ42" i="1"/>
  <c r="AL42" i="1" s="1"/>
  <c r="AI42" i="1"/>
  <c r="AM42" i="1" s="1"/>
  <c r="AA42" i="1"/>
  <c r="W42" i="1"/>
  <c r="M42" i="1"/>
  <c r="L42" i="1"/>
  <c r="K42" i="1"/>
  <c r="O42" i="1" s="1"/>
  <c r="EL41" i="1"/>
  <c r="EK41" i="1"/>
  <c r="EJ41" i="1"/>
  <c r="EI41" i="1"/>
  <c r="EH41" i="1"/>
  <c r="EG41" i="1"/>
  <c r="EF41" i="1"/>
  <c r="EC41" i="1"/>
  <c r="EB41" i="1"/>
  <c r="ED41" i="1" s="1"/>
  <c r="EA41" i="1"/>
  <c r="EE41" i="1" s="1"/>
  <c r="DS41" i="1"/>
  <c r="DO41" i="1"/>
  <c r="DH41" i="1"/>
  <c r="DE41" i="1"/>
  <c r="DD41" i="1"/>
  <c r="DF41" i="1" s="1"/>
  <c r="DC41" i="1"/>
  <c r="DG41" i="1" s="1"/>
  <c r="CU41" i="1"/>
  <c r="CQ41" i="1"/>
  <c r="CG41" i="1"/>
  <c r="CF41" i="1"/>
  <c r="CE41" i="1"/>
  <c r="CI41" i="1" s="1"/>
  <c r="BW41" i="1"/>
  <c r="BV41" i="1"/>
  <c r="BU41" i="1"/>
  <c r="BS41" i="1"/>
  <c r="BT41" i="1" s="1"/>
  <c r="BX41" i="1" s="1"/>
  <c r="BK41" i="1"/>
  <c r="BI41" i="1"/>
  <c r="BG41" i="1"/>
  <c r="BH41" i="1" s="1"/>
  <c r="AY41" i="1"/>
  <c r="AX41" i="1"/>
  <c r="AU41" i="1"/>
  <c r="AV41" i="1" s="1"/>
  <c r="AZ41" i="1" s="1"/>
  <c r="AM41" i="1"/>
  <c r="AI41" i="1"/>
  <c r="AK41" i="1" s="1"/>
  <c r="AA41" i="1"/>
  <c r="W41" i="1"/>
  <c r="X41" i="1" s="1"/>
  <c r="AB41" i="1" s="1"/>
  <c r="K41" i="1"/>
  <c r="EL40" i="1"/>
  <c r="EK40" i="1"/>
  <c r="EJ40" i="1"/>
  <c r="EI40" i="1"/>
  <c r="EH40" i="1"/>
  <c r="EG40" i="1"/>
  <c r="EE40" i="1"/>
  <c r="EC40" i="1"/>
  <c r="EB40" i="1"/>
  <c r="EA40" i="1"/>
  <c r="DS40" i="1"/>
  <c r="DR40" i="1"/>
  <c r="DQ40" i="1"/>
  <c r="DO40" i="1"/>
  <c r="DP40" i="1" s="1"/>
  <c r="DT40" i="1" s="1"/>
  <c r="DG40" i="1"/>
  <c r="DE40" i="1"/>
  <c r="DC40" i="1"/>
  <c r="DD40" i="1" s="1"/>
  <c r="CU40" i="1"/>
  <c r="CT40" i="1"/>
  <c r="CQ40" i="1"/>
  <c r="CR40" i="1" s="1"/>
  <c r="CV40" i="1" s="1"/>
  <c r="CI40" i="1"/>
  <c r="CE40" i="1"/>
  <c r="CG40" i="1" s="1"/>
  <c r="BW40" i="1"/>
  <c r="BS40" i="1"/>
  <c r="BT40" i="1" s="1"/>
  <c r="BX40" i="1" s="1"/>
  <c r="BG40" i="1"/>
  <c r="AU40" i="1"/>
  <c r="AM40" i="1"/>
  <c r="AK40" i="1"/>
  <c r="AJ40" i="1"/>
  <c r="AI40" i="1"/>
  <c r="AA40" i="1"/>
  <c r="Z40" i="1"/>
  <c r="Y40" i="1"/>
  <c r="W40" i="1"/>
  <c r="X40" i="1" s="1"/>
  <c r="AB40" i="1" s="1"/>
  <c r="O40" i="1"/>
  <c r="M40" i="1"/>
  <c r="K40" i="1"/>
  <c r="L40" i="1" s="1"/>
  <c r="EM39" i="1"/>
  <c r="EL39" i="1"/>
  <c r="EK39" i="1"/>
  <c r="EJ39" i="1"/>
  <c r="EI39" i="1"/>
  <c r="EH39" i="1"/>
  <c r="EG39" i="1"/>
  <c r="EE39" i="1"/>
  <c r="EA39" i="1"/>
  <c r="EC39" i="1" s="1"/>
  <c r="DS39" i="1"/>
  <c r="DO39" i="1"/>
  <c r="DP39" i="1" s="1"/>
  <c r="DT39" i="1" s="1"/>
  <c r="DC39" i="1"/>
  <c r="CQ39" i="1"/>
  <c r="CI39" i="1"/>
  <c r="CG39" i="1"/>
  <c r="CF39" i="1"/>
  <c r="CE39" i="1"/>
  <c r="BW39" i="1"/>
  <c r="BV39" i="1"/>
  <c r="BU39" i="1"/>
  <c r="BS39" i="1"/>
  <c r="BT39" i="1" s="1"/>
  <c r="BX39" i="1" s="1"/>
  <c r="BK39" i="1"/>
  <c r="BI39" i="1"/>
  <c r="BG39" i="1"/>
  <c r="BH39" i="1" s="1"/>
  <c r="AY39" i="1"/>
  <c r="AX39" i="1"/>
  <c r="AU39" i="1"/>
  <c r="AV39" i="1" s="1"/>
  <c r="AZ39" i="1" s="1"/>
  <c r="AM39" i="1"/>
  <c r="AI39" i="1"/>
  <c r="AK39" i="1" s="1"/>
  <c r="AA39" i="1"/>
  <c r="W39" i="1"/>
  <c r="X39" i="1" s="1"/>
  <c r="AB39" i="1" s="1"/>
  <c r="K39" i="1"/>
  <c r="EL38" i="1"/>
  <c r="EK38" i="1"/>
  <c r="EJ38" i="1"/>
  <c r="EI38" i="1"/>
  <c r="EH38" i="1"/>
  <c r="EG38" i="1"/>
  <c r="EE38" i="1"/>
  <c r="EC38" i="1"/>
  <c r="EB38" i="1"/>
  <c r="EA38" i="1"/>
  <c r="DS38" i="1"/>
  <c r="DR38" i="1"/>
  <c r="DQ38" i="1"/>
  <c r="DO38" i="1"/>
  <c r="DP38" i="1" s="1"/>
  <c r="DT38" i="1" s="1"/>
  <c r="DE38" i="1"/>
  <c r="DC38" i="1"/>
  <c r="DD38" i="1" s="1"/>
  <c r="CT38" i="1"/>
  <c r="CQ38" i="1"/>
  <c r="CR38" i="1" s="1"/>
  <c r="CV38" i="1" s="1"/>
  <c r="CI38" i="1"/>
  <c r="CF38" i="1"/>
  <c r="CH38" i="1" s="1"/>
  <c r="CE38" i="1"/>
  <c r="CG38" i="1" s="1"/>
  <c r="BW38" i="1"/>
  <c r="BU38" i="1"/>
  <c r="BS38" i="1"/>
  <c r="BT38" i="1" s="1"/>
  <c r="BX38" i="1" s="1"/>
  <c r="BG38" i="1"/>
  <c r="AU38" i="1"/>
  <c r="AM38" i="1"/>
  <c r="AK38" i="1"/>
  <c r="AJ38" i="1"/>
  <c r="AI38" i="1"/>
  <c r="AA38" i="1"/>
  <c r="Z38" i="1"/>
  <c r="Y38" i="1"/>
  <c r="W38" i="1"/>
  <c r="X38" i="1" s="1"/>
  <c r="AB38" i="1" s="1"/>
  <c r="M38" i="1"/>
  <c r="K38" i="1"/>
  <c r="L38" i="1" s="1"/>
  <c r="EL37" i="1"/>
  <c r="EK37" i="1"/>
  <c r="EJ37" i="1"/>
  <c r="EI37" i="1"/>
  <c r="EH37" i="1"/>
  <c r="EG37" i="1"/>
  <c r="EE37" i="1"/>
  <c r="EB37" i="1"/>
  <c r="ED37" i="1" s="1"/>
  <c r="EA37" i="1"/>
  <c r="EC37" i="1" s="1"/>
  <c r="DS37" i="1"/>
  <c r="DQ37" i="1"/>
  <c r="DO37" i="1"/>
  <c r="DP37" i="1" s="1"/>
  <c r="DT37" i="1" s="1"/>
  <c r="DC37" i="1"/>
  <c r="CQ37" i="1"/>
  <c r="CI37" i="1"/>
  <c r="CG37" i="1"/>
  <c r="CF37" i="1"/>
  <c r="CE37" i="1"/>
  <c r="BW37" i="1"/>
  <c r="BV37" i="1"/>
  <c r="BU37" i="1"/>
  <c r="BS37" i="1"/>
  <c r="BT37" i="1" s="1"/>
  <c r="BX37" i="1" s="1"/>
  <c r="BI37" i="1"/>
  <c r="BG37" i="1"/>
  <c r="BH37" i="1" s="1"/>
  <c r="AX37" i="1"/>
  <c r="AU37" i="1"/>
  <c r="AV37" i="1" s="1"/>
  <c r="AZ37" i="1" s="1"/>
  <c r="AM37" i="1"/>
  <c r="AJ37" i="1"/>
  <c r="AL37" i="1" s="1"/>
  <c r="AI37" i="1"/>
  <c r="AK37" i="1" s="1"/>
  <c r="AA37" i="1"/>
  <c r="Y37" i="1"/>
  <c r="W37" i="1"/>
  <c r="X37" i="1" s="1"/>
  <c r="AB37" i="1" s="1"/>
  <c r="K37" i="1"/>
  <c r="EL36" i="1"/>
  <c r="EK36" i="1"/>
  <c r="EJ36" i="1"/>
  <c r="EI36" i="1"/>
  <c r="EH36" i="1"/>
  <c r="EG36" i="1"/>
  <c r="EE36" i="1"/>
  <c r="EC36" i="1"/>
  <c r="EB36" i="1"/>
  <c r="EA36" i="1"/>
  <c r="DR36" i="1"/>
  <c r="DP36" i="1"/>
  <c r="DT36" i="1" s="1"/>
  <c r="DO36" i="1"/>
  <c r="DQ36" i="1" s="1"/>
  <c r="DH36" i="1"/>
  <c r="DE36" i="1"/>
  <c r="DD36" i="1"/>
  <c r="DF36" i="1" s="1"/>
  <c r="DC36" i="1"/>
  <c r="DG36" i="1" s="1"/>
  <c r="CT36" i="1"/>
  <c r="CR36" i="1"/>
  <c r="CV36" i="1" s="1"/>
  <c r="CQ36" i="1"/>
  <c r="CS36" i="1" s="1"/>
  <c r="CG36" i="1"/>
  <c r="CF36" i="1"/>
  <c r="CE36" i="1"/>
  <c r="CI36" i="1" s="1"/>
  <c r="BV36" i="1"/>
  <c r="BT36" i="1"/>
  <c r="BX36" i="1" s="1"/>
  <c r="BS36" i="1"/>
  <c r="BU36" i="1" s="1"/>
  <c r="BI36" i="1"/>
  <c r="BH36" i="1"/>
  <c r="BJ36" i="1" s="1"/>
  <c r="BG36" i="1"/>
  <c r="BK36" i="1" s="1"/>
  <c r="AX36" i="1"/>
  <c r="AV36" i="1"/>
  <c r="AZ36" i="1" s="1"/>
  <c r="AU36" i="1"/>
  <c r="AW36" i="1" s="1"/>
  <c r="AN36" i="1"/>
  <c r="AK36" i="1"/>
  <c r="AJ36" i="1"/>
  <c r="AL36" i="1" s="1"/>
  <c r="AI36" i="1"/>
  <c r="AM36" i="1" s="1"/>
  <c r="Z36" i="1"/>
  <c r="X36" i="1"/>
  <c r="AB36" i="1" s="1"/>
  <c r="W36" i="1"/>
  <c r="Y36" i="1" s="1"/>
  <c r="P36" i="1"/>
  <c r="M36" i="1"/>
  <c r="L36" i="1"/>
  <c r="K36" i="1"/>
  <c r="O36" i="1" s="1"/>
  <c r="EN35" i="1"/>
  <c r="EL35" i="1"/>
  <c r="EK35" i="1"/>
  <c r="EJ35" i="1"/>
  <c r="EI35" i="1"/>
  <c r="EH35" i="1"/>
  <c r="EG35" i="1"/>
  <c r="EF35" i="1"/>
  <c r="EC35" i="1"/>
  <c r="EB35" i="1"/>
  <c r="ED35" i="1" s="1"/>
  <c r="EA35" i="1"/>
  <c r="EE35" i="1" s="1"/>
  <c r="DR35" i="1"/>
  <c r="DP35" i="1"/>
  <c r="DT35" i="1" s="1"/>
  <c r="DO35" i="1"/>
  <c r="DQ35" i="1" s="1"/>
  <c r="DE35" i="1"/>
  <c r="DD35" i="1"/>
  <c r="DC35" i="1"/>
  <c r="DG35" i="1" s="1"/>
  <c r="CT35" i="1"/>
  <c r="CR35" i="1"/>
  <c r="CV35" i="1" s="1"/>
  <c r="CQ35" i="1"/>
  <c r="CS35" i="1" s="1"/>
  <c r="CG35" i="1"/>
  <c r="CF35" i="1"/>
  <c r="CH35" i="1" s="1"/>
  <c r="CE35" i="1"/>
  <c r="CI35" i="1" s="1"/>
  <c r="BV35" i="1"/>
  <c r="BT35" i="1"/>
  <c r="BX35" i="1" s="1"/>
  <c r="BS35" i="1"/>
  <c r="BU35" i="1" s="1"/>
  <c r="BL35" i="1"/>
  <c r="BI35" i="1"/>
  <c r="BH35" i="1"/>
  <c r="BJ35" i="1" s="1"/>
  <c r="BG35" i="1"/>
  <c r="BK35" i="1" s="1"/>
  <c r="AX35" i="1"/>
  <c r="AV35" i="1"/>
  <c r="AZ35" i="1" s="1"/>
  <c r="AU35" i="1"/>
  <c r="AW35" i="1" s="1"/>
  <c r="AN35" i="1"/>
  <c r="AK35" i="1"/>
  <c r="AJ35" i="1"/>
  <c r="AL35" i="1" s="1"/>
  <c r="AI35" i="1"/>
  <c r="AM35" i="1" s="1"/>
  <c r="Z35" i="1"/>
  <c r="X35" i="1"/>
  <c r="AB35" i="1" s="1"/>
  <c r="W35" i="1"/>
  <c r="Y35" i="1" s="1"/>
  <c r="M35" i="1"/>
  <c r="L35" i="1"/>
  <c r="K35" i="1"/>
  <c r="EM35" i="1" s="1"/>
  <c r="EL34" i="1"/>
  <c r="EK34" i="1"/>
  <c r="EJ34" i="1"/>
  <c r="EI34" i="1"/>
  <c r="EH34" i="1"/>
  <c r="EG34" i="1"/>
  <c r="EC34" i="1"/>
  <c r="EB34" i="1"/>
  <c r="EA34" i="1"/>
  <c r="EE34" i="1" s="1"/>
  <c r="DR34" i="1"/>
  <c r="DP34" i="1"/>
  <c r="DT34" i="1" s="1"/>
  <c r="DO34" i="1"/>
  <c r="DQ34" i="1" s="1"/>
  <c r="DE34" i="1"/>
  <c r="DD34" i="1"/>
  <c r="DF34" i="1" s="1"/>
  <c r="DC34" i="1"/>
  <c r="DG34" i="1" s="1"/>
  <c r="CT34" i="1"/>
  <c r="CR34" i="1"/>
  <c r="CV34" i="1" s="1"/>
  <c r="CQ34" i="1"/>
  <c r="CS34" i="1" s="1"/>
  <c r="CJ34" i="1"/>
  <c r="CG34" i="1"/>
  <c r="CF34" i="1"/>
  <c r="CH34" i="1" s="1"/>
  <c r="CE34" i="1"/>
  <c r="CI34" i="1" s="1"/>
  <c r="BV34" i="1"/>
  <c r="BT34" i="1"/>
  <c r="BX34" i="1" s="1"/>
  <c r="BS34" i="1"/>
  <c r="BU34" i="1" s="1"/>
  <c r="BL34" i="1"/>
  <c r="BI34" i="1"/>
  <c r="BH34" i="1"/>
  <c r="BJ34" i="1" s="1"/>
  <c r="BG34" i="1"/>
  <c r="BK34" i="1" s="1"/>
  <c r="AX34" i="1"/>
  <c r="AV34" i="1"/>
  <c r="AZ34" i="1" s="1"/>
  <c r="AU34" i="1"/>
  <c r="AW34" i="1" s="1"/>
  <c r="AK34" i="1"/>
  <c r="AJ34" i="1"/>
  <c r="AI34" i="1"/>
  <c r="AM34" i="1" s="1"/>
  <c r="Z34" i="1"/>
  <c r="X34" i="1"/>
  <c r="AB34" i="1" s="1"/>
  <c r="W34" i="1"/>
  <c r="Y34" i="1" s="1"/>
  <c r="M34" i="1"/>
  <c r="L34" i="1"/>
  <c r="N34" i="1" s="1"/>
  <c r="K34" i="1"/>
  <c r="EM34" i="1" s="1"/>
  <c r="EL33" i="1"/>
  <c r="EK33" i="1"/>
  <c r="EJ33" i="1"/>
  <c r="EI33" i="1"/>
  <c r="EH33" i="1"/>
  <c r="EG33" i="1"/>
  <c r="EC33" i="1"/>
  <c r="EB33" i="1"/>
  <c r="ED33" i="1" s="1"/>
  <c r="EA33" i="1"/>
  <c r="EE33" i="1" s="1"/>
  <c r="DO33" i="1"/>
  <c r="DH33" i="1"/>
  <c r="DE33" i="1"/>
  <c r="DD33" i="1"/>
  <c r="DF33" i="1" s="1"/>
  <c r="DC33" i="1"/>
  <c r="DG33" i="1" s="1"/>
  <c r="CU33" i="1"/>
  <c r="CQ33" i="1"/>
  <c r="CJ33" i="1"/>
  <c r="CG33" i="1"/>
  <c r="CF33" i="1"/>
  <c r="CH33" i="1" s="1"/>
  <c r="CE33" i="1"/>
  <c r="CI33" i="1" s="1"/>
  <c r="BS33" i="1"/>
  <c r="BW33" i="1" s="1"/>
  <c r="BI33" i="1"/>
  <c r="BH33" i="1"/>
  <c r="BG33" i="1"/>
  <c r="BK33" i="1" s="1"/>
  <c r="AU33" i="1"/>
  <c r="AK33" i="1"/>
  <c r="AJ33" i="1"/>
  <c r="AL33" i="1" s="1"/>
  <c r="AI33" i="1"/>
  <c r="AM33" i="1" s="1"/>
  <c r="W33" i="1"/>
  <c r="P33" i="1"/>
  <c r="M33" i="1"/>
  <c r="L33" i="1"/>
  <c r="N33" i="1" s="1"/>
  <c r="K33" i="1"/>
  <c r="EL32" i="1"/>
  <c r="EK32" i="1"/>
  <c r="EJ32" i="1"/>
  <c r="EI32" i="1"/>
  <c r="EH32" i="1"/>
  <c r="EG32" i="1"/>
  <c r="EC32" i="1"/>
  <c r="EB32" i="1"/>
  <c r="EF32" i="1" s="1"/>
  <c r="EA32" i="1"/>
  <c r="EE32" i="1" s="1"/>
  <c r="DS32" i="1"/>
  <c r="DO32" i="1"/>
  <c r="DQ32" i="1" s="1"/>
  <c r="DH32" i="1"/>
  <c r="DF32" i="1"/>
  <c r="DE32" i="1"/>
  <c r="DD32" i="1"/>
  <c r="DC32" i="1"/>
  <c r="DG32" i="1" s="1"/>
  <c r="CR32" i="1"/>
  <c r="CQ32" i="1"/>
  <c r="CS32" i="1" s="1"/>
  <c r="CG32" i="1"/>
  <c r="CF32" i="1"/>
  <c r="CJ32" i="1" s="1"/>
  <c r="CE32" i="1"/>
  <c r="CI32" i="1" s="1"/>
  <c r="BW32" i="1"/>
  <c r="BS32" i="1"/>
  <c r="BU32" i="1" s="1"/>
  <c r="BL32" i="1"/>
  <c r="BJ32" i="1"/>
  <c r="BI32" i="1"/>
  <c r="BH32" i="1"/>
  <c r="BG32" i="1"/>
  <c r="BK32" i="1" s="1"/>
  <c r="AV32" i="1"/>
  <c r="AU32" i="1"/>
  <c r="AW32" i="1" s="1"/>
  <c r="AK32" i="1"/>
  <c r="AJ32" i="1"/>
  <c r="AN32" i="1" s="1"/>
  <c r="AI32" i="1"/>
  <c r="AM32" i="1" s="1"/>
  <c r="AA32" i="1"/>
  <c r="W32" i="1"/>
  <c r="Y32" i="1" s="1"/>
  <c r="P32" i="1"/>
  <c r="N32" i="1"/>
  <c r="M32" i="1"/>
  <c r="EO32" i="1" s="1"/>
  <c r="L32" i="1"/>
  <c r="K32" i="1"/>
  <c r="EM32" i="1" s="1"/>
  <c r="EQ32" i="1" s="1"/>
  <c r="EL31" i="1"/>
  <c r="EK31" i="1"/>
  <c r="EJ31" i="1"/>
  <c r="EI31" i="1"/>
  <c r="EH31" i="1"/>
  <c r="EG31" i="1"/>
  <c r="EC31" i="1"/>
  <c r="EB31" i="1"/>
  <c r="EA31" i="1"/>
  <c r="EE31" i="1" s="1"/>
  <c r="DS31" i="1"/>
  <c r="DR31" i="1"/>
  <c r="DP31" i="1"/>
  <c r="DT31" i="1" s="1"/>
  <c r="DO31" i="1"/>
  <c r="DQ31" i="1" s="1"/>
  <c r="DH31" i="1"/>
  <c r="DF31" i="1"/>
  <c r="DE31" i="1"/>
  <c r="DD31" i="1"/>
  <c r="DC31" i="1"/>
  <c r="DG31" i="1" s="1"/>
  <c r="CQ31" i="1"/>
  <c r="CG31" i="1"/>
  <c r="CF31" i="1"/>
  <c r="CE31" i="1"/>
  <c r="CI31" i="1" s="1"/>
  <c r="BW31" i="1"/>
  <c r="BV31" i="1"/>
  <c r="BT31" i="1"/>
  <c r="BX31" i="1" s="1"/>
  <c r="BS31" i="1"/>
  <c r="BU31" i="1" s="1"/>
  <c r="BL31" i="1"/>
  <c r="BJ31" i="1"/>
  <c r="BI31" i="1"/>
  <c r="BH31" i="1"/>
  <c r="BG31" i="1"/>
  <c r="BK31" i="1" s="1"/>
  <c r="AU31" i="1"/>
  <c r="AK31" i="1"/>
  <c r="AJ31" i="1"/>
  <c r="AI31" i="1"/>
  <c r="AM31" i="1" s="1"/>
  <c r="AA31" i="1"/>
  <c r="Z31" i="1"/>
  <c r="X31" i="1"/>
  <c r="AB31" i="1" s="1"/>
  <c r="W31" i="1"/>
  <c r="Y31" i="1" s="1"/>
  <c r="P31" i="1"/>
  <c r="N31" i="1"/>
  <c r="M31" i="1"/>
  <c r="L31" i="1"/>
  <c r="K31" i="1"/>
  <c r="EO30" i="1"/>
  <c r="EL30" i="1"/>
  <c r="EK30" i="1"/>
  <c r="EJ30" i="1"/>
  <c r="EI30" i="1"/>
  <c r="EH30" i="1"/>
  <c r="EG30" i="1"/>
  <c r="EF30" i="1"/>
  <c r="ED30" i="1"/>
  <c r="EC30" i="1"/>
  <c r="EB30" i="1"/>
  <c r="EA30" i="1"/>
  <c r="EE30" i="1" s="1"/>
  <c r="DP30" i="1"/>
  <c r="DO30" i="1"/>
  <c r="DQ30" i="1" s="1"/>
  <c r="DE30" i="1"/>
  <c r="DD30" i="1"/>
  <c r="DH30" i="1" s="1"/>
  <c r="DC30" i="1"/>
  <c r="DG30" i="1" s="1"/>
  <c r="CU30" i="1"/>
  <c r="CQ30" i="1"/>
  <c r="CS30" i="1" s="1"/>
  <c r="CJ30" i="1"/>
  <c r="CH30" i="1"/>
  <c r="CG30" i="1"/>
  <c r="CF30" i="1"/>
  <c r="CE30" i="1"/>
  <c r="CI30" i="1" s="1"/>
  <c r="BT30" i="1"/>
  <c r="BS30" i="1"/>
  <c r="BU30" i="1" s="1"/>
  <c r="BI30" i="1"/>
  <c r="BH30" i="1"/>
  <c r="BL30" i="1" s="1"/>
  <c r="BG30" i="1"/>
  <c r="BK30" i="1" s="1"/>
  <c r="AY30" i="1"/>
  <c r="AU30" i="1"/>
  <c r="AW30" i="1" s="1"/>
  <c r="AN30" i="1"/>
  <c r="AL30" i="1"/>
  <c r="AK30" i="1"/>
  <c r="AJ30" i="1"/>
  <c r="AI30" i="1"/>
  <c r="AM30" i="1" s="1"/>
  <c r="X30" i="1"/>
  <c r="W30" i="1"/>
  <c r="Y30" i="1" s="1"/>
  <c r="M30" i="1"/>
  <c r="L30" i="1"/>
  <c r="K30" i="1"/>
  <c r="EL29" i="1"/>
  <c r="EK29" i="1"/>
  <c r="EJ29" i="1"/>
  <c r="EI29" i="1"/>
  <c r="EH29" i="1"/>
  <c r="EG29" i="1"/>
  <c r="EF29" i="1"/>
  <c r="ED29" i="1"/>
  <c r="EC29" i="1"/>
  <c r="EB29" i="1"/>
  <c r="EA29" i="1"/>
  <c r="EE29" i="1" s="1"/>
  <c r="DO29" i="1"/>
  <c r="DD29" i="1"/>
  <c r="DC29" i="1"/>
  <c r="DG29" i="1" s="1"/>
  <c r="CS29" i="1"/>
  <c r="CQ29" i="1"/>
  <c r="CR29" i="1" s="1"/>
  <c r="CV29" i="1" s="1"/>
  <c r="CJ29" i="1"/>
  <c r="CF29" i="1"/>
  <c r="CH29" i="1" s="1"/>
  <c r="CE29" i="1"/>
  <c r="CI29" i="1" s="1"/>
  <c r="BV29" i="1"/>
  <c r="BU29" i="1"/>
  <c r="BS29" i="1"/>
  <c r="BT29" i="1" s="1"/>
  <c r="BX29" i="1" s="1"/>
  <c r="BL29" i="1"/>
  <c r="BH29" i="1"/>
  <c r="BJ29" i="1" s="1"/>
  <c r="BG29" i="1"/>
  <c r="BK29" i="1" s="1"/>
  <c r="AW29" i="1"/>
  <c r="AU29" i="1"/>
  <c r="AV29" i="1" s="1"/>
  <c r="AZ29" i="1" s="1"/>
  <c r="AN29" i="1"/>
  <c r="AJ29" i="1"/>
  <c r="AL29" i="1" s="1"/>
  <c r="AI29" i="1"/>
  <c r="AM29" i="1" s="1"/>
  <c r="Z29" i="1"/>
  <c r="Y29" i="1"/>
  <c r="W29" i="1"/>
  <c r="X29" i="1" s="1"/>
  <c r="AB29" i="1" s="1"/>
  <c r="P29" i="1"/>
  <c r="L29" i="1"/>
  <c r="N29" i="1" s="1"/>
  <c r="K29" i="1"/>
  <c r="M29" i="1" s="1"/>
  <c r="EL28" i="1"/>
  <c r="EK28" i="1"/>
  <c r="EJ28" i="1"/>
  <c r="EI28" i="1"/>
  <c r="EH28" i="1"/>
  <c r="EG28" i="1"/>
  <c r="EB28" i="1"/>
  <c r="ED28" i="1" s="1"/>
  <c r="EA28" i="1"/>
  <c r="EE28" i="1" s="1"/>
  <c r="DR28" i="1"/>
  <c r="DQ28" i="1"/>
  <c r="DO28" i="1"/>
  <c r="DP28" i="1" s="1"/>
  <c r="DT28" i="1" s="1"/>
  <c r="DD28" i="1"/>
  <c r="DF28" i="1" s="1"/>
  <c r="DC28" i="1"/>
  <c r="DG28" i="1" s="1"/>
  <c r="CS28" i="1"/>
  <c r="CQ28" i="1"/>
  <c r="CR28" i="1" s="1"/>
  <c r="CV28" i="1" s="1"/>
  <c r="CF28" i="1"/>
  <c r="CH28" i="1" s="1"/>
  <c r="CE28" i="1"/>
  <c r="CI28" i="1" s="1"/>
  <c r="BV28" i="1"/>
  <c r="BU28" i="1"/>
  <c r="BS28" i="1"/>
  <c r="BT28" i="1" s="1"/>
  <c r="BX28" i="1" s="1"/>
  <c r="BH28" i="1"/>
  <c r="BJ28" i="1" s="1"/>
  <c r="BG28" i="1"/>
  <c r="BK28" i="1" s="1"/>
  <c r="AW28" i="1"/>
  <c r="AU28" i="1"/>
  <c r="AV28" i="1" s="1"/>
  <c r="AZ28" i="1" s="1"/>
  <c r="AJ28" i="1"/>
  <c r="AL28" i="1" s="1"/>
  <c r="AI28" i="1"/>
  <c r="AM28" i="1" s="1"/>
  <c r="Z28" i="1"/>
  <c r="Y28" i="1"/>
  <c r="W28" i="1"/>
  <c r="X28" i="1" s="1"/>
  <c r="AB28" i="1" s="1"/>
  <c r="L28" i="1"/>
  <c r="N28" i="1" s="1"/>
  <c r="K28" i="1"/>
  <c r="EM28" i="1" s="1"/>
  <c r="EL27" i="1"/>
  <c r="EK27" i="1"/>
  <c r="EJ27" i="1"/>
  <c r="EI27" i="1"/>
  <c r="EH27" i="1"/>
  <c r="EG27" i="1"/>
  <c r="EF27" i="1"/>
  <c r="EB27" i="1"/>
  <c r="ED27" i="1" s="1"/>
  <c r="EA27" i="1"/>
  <c r="EE27" i="1" s="1"/>
  <c r="DQ27" i="1"/>
  <c r="DO27" i="1"/>
  <c r="DP27" i="1" s="1"/>
  <c r="DT27" i="1" s="1"/>
  <c r="DH27" i="1"/>
  <c r="DD27" i="1"/>
  <c r="DF27" i="1" s="1"/>
  <c r="DC27" i="1"/>
  <c r="DG27" i="1" s="1"/>
  <c r="CT27" i="1"/>
  <c r="CS27" i="1"/>
  <c r="CQ27" i="1"/>
  <c r="CR27" i="1" s="1"/>
  <c r="CV27" i="1" s="1"/>
  <c r="CJ27" i="1"/>
  <c r="CF27" i="1"/>
  <c r="CH27" i="1" s="1"/>
  <c r="CE27" i="1"/>
  <c r="CI27" i="1" s="1"/>
  <c r="BU27" i="1"/>
  <c r="BS27" i="1"/>
  <c r="BT27" i="1" s="1"/>
  <c r="BX27" i="1" s="1"/>
  <c r="BL27" i="1"/>
  <c r="BH27" i="1"/>
  <c r="BJ27" i="1" s="1"/>
  <c r="BG27" i="1"/>
  <c r="BK27" i="1" s="1"/>
  <c r="AX27" i="1"/>
  <c r="AW27" i="1"/>
  <c r="AU27" i="1"/>
  <c r="AV27" i="1" s="1"/>
  <c r="AZ27" i="1" s="1"/>
  <c r="AN27" i="1"/>
  <c r="AJ27" i="1"/>
  <c r="AL27" i="1" s="1"/>
  <c r="AI27" i="1"/>
  <c r="AM27" i="1" s="1"/>
  <c r="Y27" i="1"/>
  <c r="W27" i="1"/>
  <c r="X27" i="1" s="1"/>
  <c r="AB27" i="1" s="1"/>
  <c r="P27" i="1"/>
  <c r="L27" i="1"/>
  <c r="N27" i="1" s="1"/>
  <c r="K27" i="1"/>
  <c r="EM27" i="1" s="1"/>
  <c r="EL26" i="1"/>
  <c r="EK26" i="1"/>
  <c r="EJ26" i="1"/>
  <c r="EI26" i="1"/>
  <c r="EH26" i="1"/>
  <c r="EG26" i="1"/>
  <c r="EB26" i="1"/>
  <c r="ED26" i="1" s="1"/>
  <c r="EA26" i="1"/>
  <c r="EE26" i="1" s="1"/>
  <c r="DQ26" i="1"/>
  <c r="DO26" i="1"/>
  <c r="DP26" i="1" s="1"/>
  <c r="DT26" i="1" s="1"/>
  <c r="DD26" i="1"/>
  <c r="DF26" i="1" s="1"/>
  <c r="DC26" i="1"/>
  <c r="DG26" i="1" s="1"/>
  <c r="CT26" i="1"/>
  <c r="CS26" i="1"/>
  <c r="CQ26" i="1"/>
  <c r="CR26" i="1" s="1"/>
  <c r="CV26" i="1" s="1"/>
  <c r="CF26" i="1"/>
  <c r="CH26" i="1" s="1"/>
  <c r="CE26" i="1"/>
  <c r="CI26" i="1" s="1"/>
  <c r="BU26" i="1"/>
  <c r="BS26" i="1"/>
  <c r="BT26" i="1" s="1"/>
  <c r="BX26" i="1" s="1"/>
  <c r="BH26" i="1"/>
  <c r="BJ26" i="1" s="1"/>
  <c r="BG26" i="1"/>
  <c r="BK26" i="1" s="1"/>
  <c r="AX26" i="1"/>
  <c r="AW26" i="1"/>
  <c r="AU26" i="1"/>
  <c r="AV26" i="1" s="1"/>
  <c r="AZ26" i="1" s="1"/>
  <c r="AJ26" i="1"/>
  <c r="AL26" i="1" s="1"/>
  <c r="AI26" i="1"/>
  <c r="AM26" i="1" s="1"/>
  <c r="Y26" i="1"/>
  <c r="W26" i="1"/>
  <c r="X26" i="1" s="1"/>
  <c r="AB26" i="1" s="1"/>
  <c r="L26" i="1"/>
  <c r="N26" i="1" s="1"/>
  <c r="K26" i="1"/>
  <c r="EM26" i="1" s="1"/>
  <c r="EL25" i="1"/>
  <c r="EK25" i="1"/>
  <c r="EJ25" i="1"/>
  <c r="EI25" i="1"/>
  <c r="EH25" i="1"/>
  <c r="EG25" i="1"/>
  <c r="EF25" i="1"/>
  <c r="EB25" i="1"/>
  <c r="ED25" i="1" s="1"/>
  <c r="EA25" i="1"/>
  <c r="EE25" i="1" s="1"/>
  <c r="DR25" i="1"/>
  <c r="DQ25" i="1"/>
  <c r="DO25" i="1"/>
  <c r="DP25" i="1" s="1"/>
  <c r="DT25" i="1" s="1"/>
  <c r="DH25" i="1"/>
  <c r="DD25" i="1"/>
  <c r="DF25" i="1" s="1"/>
  <c r="DC25" i="1"/>
  <c r="DG25" i="1" s="1"/>
  <c r="CS25" i="1"/>
  <c r="CQ25" i="1"/>
  <c r="CR25" i="1" s="1"/>
  <c r="CV25" i="1" s="1"/>
  <c r="CJ25" i="1"/>
  <c r="CF25" i="1"/>
  <c r="CH25" i="1" s="1"/>
  <c r="CE25" i="1"/>
  <c r="CI25" i="1" s="1"/>
  <c r="BV25" i="1"/>
  <c r="BU25" i="1"/>
  <c r="BS25" i="1"/>
  <c r="BT25" i="1" s="1"/>
  <c r="BX25" i="1" s="1"/>
  <c r="BL25" i="1"/>
  <c r="BH25" i="1"/>
  <c r="BJ25" i="1" s="1"/>
  <c r="BG25" i="1"/>
  <c r="BK25" i="1" s="1"/>
  <c r="AW25" i="1"/>
  <c r="AU25" i="1"/>
  <c r="AV25" i="1" s="1"/>
  <c r="AZ25" i="1" s="1"/>
  <c r="AN25" i="1"/>
  <c r="AJ25" i="1"/>
  <c r="AL25" i="1" s="1"/>
  <c r="AI25" i="1"/>
  <c r="AM25" i="1" s="1"/>
  <c r="Z25" i="1"/>
  <c r="Y25" i="1"/>
  <c r="W25" i="1"/>
  <c r="X25" i="1" s="1"/>
  <c r="AB25" i="1" s="1"/>
  <c r="P25" i="1"/>
  <c r="L25" i="1"/>
  <c r="N25" i="1" s="1"/>
  <c r="K25" i="1"/>
  <c r="EM25" i="1" s="1"/>
  <c r="EL24" i="1"/>
  <c r="EK24" i="1"/>
  <c r="EJ24" i="1"/>
  <c r="EI24" i="1"/>
  <c r="EH24" i="1"/>
  <c r="EG24" i="1"/>
  <c r="EB24" i="1"/>
  <c r="ED24" i="1" s="1"/>
  <c r="EA24" i="1"/>
  <c r="EE24" i="1" s="1"/>
  <c r="DR24" i="1"/>
  <c r="DQ24" i="1"/>
  <c r="DO24" i="1"/>
  <c r="DP24" i="1" s="1"/>
  <c r="DT24" i="1" s="1"/>
  <c r="DD24" i="1"/>
  <c r="DF24" i="1" s="1"/>
  <c r="DC24" i="1"/>
  <c r="DG24" i="1" s="1"/>
  <c r="CS24" i="1"/>
  <c r="CQ24" i="1"/>
  <c r="CR24" i="1" s="1"/>
  <c r="CV24" i="1" s="1"/>
  <c r="CF24" i="1"/>
  <c r="CH24" i="1" s="1"/>
  <c r="CE24" i="1"/>
  <c r="CI24" i="1" s="1"/>
  <c r="BV24" i="1"/>
  <c r="BU24" i="1"/>
  <c r="BS24" i="1"/>
  <c r="BT24" i="1" s="1"/>
  <c r="BX24" i="1" s="1"/>
  <c r="BH24" i="1"/>
  <c r="BJ24" i="1" s="1"/>
  <c r="BG24" i="1"/>
  <c r="BK24" i="1" s="1"/>
  <c r="AW24" i="1"/>
  <c r="AU24" i="1"/>
  <c r="AV24" i="1" s="1"/>
  <c r="AZ24" i="1" s="1"/>
  <c r="AJ24" i="1"/>
  <c r="AL24" i="1" s="1"/>
  <c r="AI24" i="1"/>
  <c r="AM24" i="1" s="1"/>
  <c r="Z24" i="1"/>
  <c r="Y24" i="1"/>
  <c r="W24" i="1"/>
  <c r="X24" i="1" s="1"/>
  <c r="AB24" i="1" s="1"/>
  <c r="L24" i="1"/>
  <c r="N24" i="1" s="1"/>
  <c r="K24" i="1"/>
  <c r="EM24" i="1" s="1"/>
  <c r="EL23" i="1"/>
  <c r="EK23" i="1"/>
  <c r="EJ23" i="1"/>
  <c r="EI23" i="1"/>
  <c r="EH23" i="1"/>
  <c r="EG23" i="1"/>
  <c r="EF23" i="1"/>
  <c r="EB23" i="1"/>
  <c r="ED23" i="1" s="1"/>
  <c r="EA23" i="1"/>
  <c r="EE23" i="1" s="1"/>
  <c r="DQ23" i="1"/>
  <c r="DO23" i="1"/>
  <c r="DP23" i="1" s="1"/>
  <c r="DT23" i="1" s="1"/>
  <c r="DH23" i="1"/>
  <c r="DD23" i="1"/>
  <c r="DF23" i="1" s="1"/>
  <c r="DC23" i="1"/>
  <c r="DG23" i="1" s="1"/>
  <c r="CT23" i="1"/>
  <c r="CS23" i="1"/>
  <c r="CQ23" i="1"/>
  <c r="CR23" i="1" s="1"/>
  <c r="CV23" i="1" s="1"/>
  <c r="CJ23" i="1"/>
  <c r="CF23" i="1"/>
  <c r="CH23" i="1" s="1"/>
  <c r="CE23" i="1"/>
  <c r="CI23" i="1" s="1"/>
  <c r="BU23" i="1"/>
  <c r="BS23" i="1"/>
  <c r="BT23" i="1" s="1"/>
  <c r="BX23" i="1" s="1"/>
  <c r="BL23" i="1"/>
  <c r="BH23" i="1"/>
  <c r="BJ23" i="1" s="1"/>
  <c r="BG23" i="1"/>
  <c r="BK23" i="1" s="1"/>
  <c r="AX23" i="1"/>
  <c r="AW23" i="1"/>
  <c r="AU23" i="1"/>
  <c r="AV23" i="1" s="1"/>
  <c r="AZ23" i="1" s="1"/>
  <c r="AN23" i="1"/>
  <c r="AJ23" i="1"/>
  <c r="AL23" i="1" s="1"/>
  <c r="AI23" i="1"/>
  <c r="AM23" i="1" s="1"/>
  <c r="Y23" i="1"/>
  <c r="W23" i="1"/>
  <c r="X23" i="1" s="1"/>
  <c r="AB23" i="1" s="1"/>
  <c r="P23" i="1"/>
  <c r="L23" i="1"/>
  <c r="N23" i="1" s="1"/>
  <c r="K23" i="1"/>
  <c r="EM23" i="1" s="1"/>
  <c r="EL22" i="1"/>
  <c r="EK22" i="1"/>
  <c r="EJ22" i="1"/>
  <c r="EI22" i="1"/>
  <c r="EH22" i="1"/>
  <c r="EG22" i="1"/>
  <c r="EB22" i="1"/>
  <c r="ED22" i="1" s="1"/>
  <c r="EA22" i="1"/>
  <c r="EE22" i="1" s="1"/>
  <c r="DQ22" i="1"/>
  <c r="DO22" i="1"/>
  <c r="DP22" i="1" s="1"/>
  <c r="DT22" i="1" s="1"/>
  <c r="DD22" i="1"/>
  <c r="DF22" i="1" s="1"/>
  <c r="DC22" i="1"/>
  <c r="DG22" i="1" s="1"/>
  <c r="CT22" i="1"/>
  <c r="CS22" i="1"/>
  <c r="CQ22" i="1"/>
  <c r="CR22" i="1" s="1"/>
  <c r="CV22" i="1" s="1"/>
  <c r="CF22" i="1"/>
  <c r="CH22" i="1" s="1"/>
  <c r="CE22" i="1"/>
  <c r="CI22" i="1" s="1"/>
  <c r="BU22" i="1"/>
  <c r="BS22" i="1"/>
  <c r="BT22" i="1" s="1"/>
  <c r="BX22" i="1" s="1"/>
  <c r="BH22" i="1"/>
  <c r="BJ22" i="1" s="1"/>
  <c r="BG22" i="1"/>
  <c r="BK22" i="1" s="1"/>
  <c r="AX22" i="1"/>
  <c r="AW22" i="1"/>
  <c r="AU22" i="1"/>
  <c r="AV22" i="1" s="1"/>
  <c r="AZ22" i="1" s="1"/>
  <c r="AJ22" i="1"/>
  <c r="AL22" i="1" s="1"/>
  <c r="AI22" i="1"/>
  <c r="AM22" i="1" s="1"/>
  <c r="Y22" i="1"/>
  <c r="W22" i="1"/>
  <c r="X22" i="1" s="1"/>
  <c r="AB22" i="1" s="1"/>
  <c r="L22" i="1"/>
  <c r="N22" i="1" s="1"/>
  <c r="K22" i="1"/>
  <c r="EM22" i="1" s="1"/>
  <c r="EL21" i="1"/>
  <c r="EK21" i="1"/>
  <c r="EJ21" i="1"/>
  <c r="EI21" i="1"/>
  <c r="EH21" i="1"/>
  <c r="EG21" i="1"/>
  <c r="EF21" i="1"/>
  <c r="EB21" i="1"/>
  <c r="ED21" i="1" s="1"/>
  <c r="EA21" i="1"/>
  <c r="EE21" i="1" s="1"/>
  <c r="DR21" i="1"/>
  <c r="DQ21" i="1"/>
  <c r="DO21" i="1"/>
  <c r="DP21" i="1" s="1"/>
  <c r="DT21" i="1" s="1"/>
  <c r="DH21" i="1"/>
  <c r="DD21" i="1"/>
  <c r="DF21" i="1" s="1"/>
  <c r="DC21" i="1"/>
  <c r="DG21" i="1" s="1"/>
  <c r="CS21" i="1"/>
  <c r="CQ21" i="1"/>
  <c r="CR21" i="1" s="1"/>
  <c r="CV21" i="1" s="1"/>
  <c r="CJ21" i="1"/>
  <c r="CF21" i="1"/>
  <c r="CH21" i="1" s="1"/>
  <c r="CE21" i="1"/>
  <c r="CI21" i="1" s="1"/>
  <c r="BV21" i="1"/>
  <c r="BU21" i="1"/>
  <c r="BS21" i="1"/>
  <c r="BT21" i="1" s="1"/>
  <c r="BX21" i="1" s="1"/>
  <c r="BL21" i="1"/>
  <c r="BH21" i="1"/>
  <c r="BJ21" i="1" s="1"/>
  <c r="BG21" i="1"/>
  <c r="BK21" i="1" s="1"/>
  <c r="AW21" i="1"/>
  <c r="AU21" i="1"/>
  <c r="AV21" i="1" s="1"/>
  <c r="AZ21" i="1" s="1"/>
  <c r="AN21" i="1"/>
  <c r="AJ21" i="1"/>
  <c r="AL21" i="1" s="1"/>
  <c r="AI21" i="1"/>
  <c r="AM21" i="1" s="1"/>
  <c r="Z21" i="1"/>
  <c r="Y21" i="1"/>
  <c r="W21" i="1"/>
  <c r="X21" i="1" s="1"/>
  <c r="AB21" i="1" s="1"/>
  <c r="P21" i="1"/>
  <c r="L21" i="1"/>
  <c r="N21" i="1" s="1"/>
  <c r="K21" i="1"/>
  <c r="EM21" i="1" s="1"/>
  <c r="EL20" i="1"/>
  <c r="EK20" i="1"/>
  <c r="EJ20" i="1"/>
  <c r="EI20" i="1"/>
  <c r="EH20" i="1"/>
  <c r="EG20" i="1"/>
  <c r="EB20" i="1"/>
  <c r="ED20" i="1" s="1"/>
  <c r="EA20" i="1"/>
  <c r="EE20" i="1" s="1"/>
  <c r="DR20" i="1"/>
  <c r="DQ20" i="1"/>
  <c r="DO20" i="1"/>
  <c r="DP20" i="1" s="1"/>
  <c r="DT20" i="1" s="1"/>
  <c r="DD20" i="1"/>
  <c r="DF20" i="1" s="1"/>
  <c r="DC20" i="1"/>
  <c r="DG20" i="1" s="1"/>
  <c r="CS20" i="1"/>
  <c r="CQ20" i="1"/>
  <c r="CR20" i="1" s="1"/>
  <c r="CV20" i="1" s="1"/>
  <c r="CF20" i="1"/>
  <c r="CH20" i="1" s="1"/>
  <c r="CE20" i="1"/>
  <c r="CI20" i="1" s="1"/>
  <c r="BV20" i="1"/>
  <c r="BU20" i="1"/>
  <c r="BS20" i="1"/>
  <c r="BT20" i="1" s="1"/>
  <c r="BX20" i="1" s="1"/>
  <c r="BH20" i="1"/>
  <c r="BJ20" i="1" s="1"/>
  <c r="BG20" i="1"/>
  <c r="BK20" i="1" s="1"/>
  <c r="AW20" i="1"/>
  <c r="AU20" i="1"/>
  <c r="AV20" i="1" s="1"/>
  <c r="AZ20" i="1" s="1"/>
  <c r="AJ20" i="1"/>
  <c r="AL20" i="1" s="1"/>
  <c r="AI20" i="1"/>
  <c r="AM20" i="1" s="1"/>
  <c r="Z20" i="1"/>
  <c r="Y20" i="1"/>
  <c r="W20" i="1"/>
  <c r="X20" i="1" s="1"/>
  <c r="AB20" i="1" s="1"/>
  <c r="L20" i="1"/>
  <c r="N20" i="1" s="1"/>
  <c r="K20" i="1"/>
  <c r="EM20" i="1" s="1"/>
  <c r="EL19" i="1"/>
  <c r="EK19" i="1"/>
  <c r="EJ19" i="1"/>
  <c r="EI19" i="1"/>
  <c r="EH19" i="1"/>
  <c r="EG19" i="1"/>
  <c r="EF19" i="1"/>
  <c r="EB19" i="1"/>
  <c r="ED19" i="1" s="1"/>
  <c r="EA19" i="1"/>
  <c r="EE19" i="1" s="1"/>
  <c r="DQ19" i="1"/>
  <c r="DO19" i="1"/>
  <c r="DP19" i="1" s="1"/>
  <c r="DT19" i="1" s="1"/>
  <c r="DH19" i="1"/>
  <c r="DD19" i="1"/>
  <c r="DF19" i="1" s="1"/>
  <c r="DC19" i="1"/>
  <c r="DG19" i="1" s="1"/>
  <c r="CT19" i="1"/>
  <c r="CS19" i="1"/>
  <c r="CQ19" i="1"/>
  <c r="CR19" i="1" s="1"/>
  <c r="CV19" i="1" s="1"/>
  <c r="CJ19" i="1"/>
  <c r="CF19" i="1"/>
  <c r="CH19" i="1" s="1"/>
  <c r="CE19" i="1"/>
  <c r="CI19" i="1" s="1"/>
  <c r="BU19" i="1"/>
  <c r="BS19" i="1"/>
  <c r="BT19" i="1" s="1"/>
  <c r="BX19" i="1" s="1"/>
  <c r="BL19" i="1"/>
  <c r="BH19" i="1"/>
  <c r="BJ19" i="1" s="1"/>
  <c r="BG19" i="1"/>
  <c r="BK19" i="1" s="1"/>
  <c r="AX19" i="1"/>
  <c r="AW19" i="1"/>
  <c r="AU19" i="1"/>
  <c r="AV19" i="1" s="1"/>
  <c r="AZ19" i="1" s="1"/>
  <c r="AN19" i="1"/>
  <c r="AJ19" i="1"/>
  <c r="AL19" i="1" s="1"/>
  <c r="AI19" i="1"/>
  <c r="AM19" i="1" s="1"/>
  <c r="Y19" i="1"/>
  <c r="W19" i="1"/>
  <c r="X19" i="1" s="1"/>
  <c r="AB19" i="1" s="1"/>
  <c r="P19" i="1"/>
  <c r="L19" i="1"/>
  <c r="N19" i="1" s="1"/>
  <c r="K19" i="1"/>
  <c r="EM19" i="1" s="1"/>
  <c r="EL18" i="1"/>
  <c r="EK18" i="1"/>
  <c r="EJ18" i="1"/>
  <c r="EI18" i="1"/>
  <c r="EH18" i="1"/>
  <c r="EG18" i="1"/>
  <c r="EB18" i="1"/>
  <c r="ED18" i="1" s="1"/>
  <c r="EA18" i="1"/>
  <c r="EE18" i="1" s="1"/>
  <c r="DQ18" i="1"/>
  <c r="DO18" i="1"/>
  <c r="DP18" i="1" s="1"/>
  <c r="DT18" i="1" s="1"/>
  <c r="DD18" i="1"/>
  <c r="DF18" i="1" s="1"/>
  <c r="DC18" i="1"/>
  <c r="DG18" i="1" s="1"/>
  <c r="CT18" i="1"/>
  <c r="CS18" i="1"/>
  <c r="CQ18" i="1"/>
  <c r="CR18" i="1" s="1"/>
  <c r="CV18" i="1" s="1"/>
  <c r="CF18" i="1"/>
  <c r="CH18" i="1" s="1"/>
  <c r="CE18" i="1"/>
  <c r="CI18" i="1" s="1"/>
  <c r="BU18" i="1"/>
  <c r="BS18" i="1"/>
  <c r="BT18" i="1" s="1"/>
  <c r="BX18" i="1" s="1"/>
  <c r="BH18" i="1"/>
  <c r="BJ18" i="1" s="1"/>
  <c r="BG18" i="1"/>
  <c r="BK18" i="1" s="1"/>
  <c r="AX18" i="1"/>
  <c r="AW18" i="1"/>
  <c r="AU18" i="1"/>
  <c r="AV18" i="1" s="1"/>
  <c r="AZ18" i="1" s="1"/>
  <c r="AJ18" i="1"/>
  <c r="AL18" i="1" s="1"/>
  <c r="AI18" i="1"/>
  <c r="AM18" i="1" s="1"/>
  <c r="Y18" i="1"/>
  <c r="W18" i="1"/>
  <c r="X18" i="1" s="1"/>
  <c r="AB18" i="1" s="1"/>
  <c r="L18" i="1"/>
  <c r="N18" i="1" s="1"/>
  <c r="K18" i="1"/>
  <c r="EM18" i="1" s="1"/>
  <c r="EL17" i="1"/>
  <c r="EK17" i="1"/>
  <c r="EJ17" i="1"/>
  <c r="EI17" i="1"/>
  <c r="EH17" i="1"/>
  <c r="EG17" i="1"/>
  <c r="EF17" i="1"/>
  <c r="EB17" i="1"/>
  <c r="ED17" i="1" s="1"/>
  <c r="EA17" i="1"/>
  <c r="EE17" i="1" s="1"/>
  <c r="DR17" i="1"/>
  <c r="DQ17" i="1"/>
  <c r="DO17" i="1"/>
  <c r="DP17" i="1" s="1"/>
  <c r="DT17" i="1" s="1"/>
  <c r="DH17" i="1"/>
  <c r="DD17" i="1"/>
  <c r="DF17" i="1" s="1"/>
  <c r="DC17" i="1"/>
  <c r="DG17" i="1" s="1"/>
  <c r="CS17" i="1"/>
  <c r="CQ17" i="1"/>
  <c r="CR17" i="1" s="1"/>
  <c r="CV17" i="1" s="1"/>
  <c r="CJ17" i="1"/>
  <c r="CF17" i="1"/>
  <c r="CH17" i="1" s="1"/>
  <c r="CE17" i="1"/>
  <c r="CI17" i="1" s="1"/>
  <c r="BV17" i="1"/>
  <c r="BU17" i="1"/>
  <c r="BS17" i="1"/>
  <c r="BT17" i="1" s="1"/>
  <c r="BX17" i="1" s="1"/>
  <c r="BL17" i="1"/>
  <c r="BH17" i="1"/>
  <c r="BJ17" i="1" s="1"/>
  <c r="BG17" i="1"/>
  <c r="BK17" i="1" s="1"/>
  <c r="AW17" i="1"/>
  <c r="AU17" i="1"/>
  <c r="AV17" i="1" s="1"/>
  <c r="AZ17" i="1" s="1"/>
  <c r="AN17" i="1"/>
  <c r="AJ17" i="1"/>
  <c r="AL17" i="1" s="1"/>
  <c r="AI17" i="1"/>
  <c r="AM17" i="1" s="1"/>
  <c r="Z17" i="1"/>
  <c r="Y17" i="1"/>
  <c r="W17" i="1"/>
  <c r="X17" i="1" s="1"/>
  <c r="AB17" i="1" s="1"/>
  <c r="P17" i="1"/>
  <c r="L17" i="1"/>
  <c r="N17" i="1" s="1"/>
  <c r="K17" i="1"/>
  <c r="EM17" i="1" s="1"/>
  <c r="EL16" i="1"/>
  <c r="EK16" i="1"/>
  <c r="EJ16" i="1"/>
  <c r="EI16" i="1"/>
  <c r="EH16" i="1"/>
  <c r="EG16" i="1"/>
  <c r="EB16" i="1"/>
  <c r="ED16" i="1" s="1"/>
  <c r="EA16" i="1"/>
  <c r="EE16" i="1" s="1"/>
  <c r="DR16" i="1"/>
  <c r="DQ16" i="1"/>
  <c r="DO16" i="1"/>
  <c r="DP16" i="1" s="1"/>
  <c r="DT16" i="1" s="1"/>
  <c r="DD16" i="1"/>
  <c r="DF16" i="1" s="1"/>
  <c r="DC16" i="1"/>
  <c r="DG16" i="1" s="1"/>
  <c r="CS16" i="1"/>
  <c r="CQ16" i="1"/>
  <c r="CR16" i="1" s="1"/>
  <c r="CV16" i="1" s="1"/>
  <c r="CF16" i="1"/>
  <c r="CH16" i="1" s="1"/>
  <c r="CE16" i="1"/>
  <c r="CI16" i="1" s="1"/>
  <c r="BV16" i="1"/>
  <c r="BU16" i="1"/>
  <c r="BS16" i="1"/>
  <c r="BT16" i="1" s="1"/>
  <c r="BX16" i="1" s="1"/>
  <c r="BH16" i="1"/>
  <c r="BJ16" i="1" s="1"/>
  <c r="BG16" i="1"/>
  <c r="BK16" i="1" s="1"/>
  <c r="AW16" i="1"/>
  <c r="AU16" i="1"/>
  <c r="AV16" i="1" s="1"/>
  <c r="AZ16" i="1" s="1"/>
  <c r="AJ16" i="1"/>
  <c r="AL16" i="1" s="1"/>
  <c r="AI16" i="1"/>
  <c r="AM16" i="1" s="1"/>
  <c r="Z16" i="1"/>
  <c r="Y16" i="1"/>
  <c r="W16" i="1"/>
  <c r="X16" i="1" s="1"/>
  <c r="AB16" i="1" s="1"/>
  <c r="L16" i="1"/>
  <c r="N16" i="1" s="1"/>
  <c r="K16" i="1"/>
  <c r="EM16" i="1" s="1"/>
  <c r="EL15" i="1"/>
  <c r="EK15" i="1"/>
  <c r="EJ15" i="1"/>
  <c r="EI15" i="1"/>
  <c r="EH15" i="1"/>
  <c r="EG15" i="1"/>
  <c r="EE15" i="1"/>
  <c r="EB15" i="1"/>
  <c r="ED15" i="1" s="1"/>
  <c r="EA15" i="1"/>
  <c r="EC15" i="1" s="1"/>
  <c r="DQ15" i="1"/>
  <c r="DO15" i="1"/>
  <c r="DP15" i="1" s="1"/>
  <c r="DT15" i="1" s="1"/>
  <c r="DC15" i="1"/>
  <c r="DE15" i="1" s="1"/>
  <c r="CS15" i="1"/>
  <c r="CQ15" i="1"/>
  <c r="CR15" i="1" s="1"/>
  <c r="CV15" i="1" s="1"/>
  <c r="CJ15" i="1"/>
  <c r="CF15" i="1"/>
  <c r="CH15" i="1" s="1"/>
  <c r="CE15" i="1"/>
  <c r="CG15" i="1" s="1"/>
  <c r="BV15" i="1"/>
  <c r="BU15" i="1"/>
  <c r="BS15" i="1"/>
  <c r="BT15" i="1" s="1"/>
  <c r="BX15" i="1" s="1"/>
  <c r="BK15" i="1"/>
  <c r="BG15" i="1"/>
  <c r="BI15" i="1" s="1"/>
  <c r="AX15" i="1"/>
  <c r="AW15" i="1"/>
  <c r="AU15" i="1"/>
  <c r="AV15" i="1" s="1"/>
  <c r="AZ15" i="1" s="1"/>
  <c r="AM15" i="1"/>
  <c r="AJ15" i="1"/>
  <c r="AL15" i="1" s="1"/>
  <c r="AI15" i="1"/>
  <c r="AK15" i="1" s="1"/>
  <c r="Y15" i="1"/>
  <c r="W15" i="1"/>
  <c r="X15" i="1" s="1"/>
  <c r="AB15" i="1" s="1"/>
  <c r="K15" i="1"/>
  <c r="O15" i="1" s="1"/>
  <c r="EL14" i="1"/>
  <c r="EK14" i="1"/>
  <c r="EJ14" i="1"/>
  <c r="EI14" i="1"/>
  <c r="EH14" i="1"/>
  <c r="EG14" i="1"/>
  <c r="EE14" i="1"/>
  <c r="EA14" i="1"/>
  <c r="EC14" i="1" s="1"/>
  <c r="DR14" i="1"/>
  <c r="DQ14" i="1"/>
  <c r="DO14" i="1"/>
  <c r="DP14" i="1" s="1"/>
  <c r="DT14" i="1" s="1"/>
  <c r="DG14" i="1"/>
  <c r="DD14" i="1"/>
  <c r="DF14" i="1" s="1"/>
  <c r="DC14" i="1"/>
  <c r="DE14" i="1" s="1"/>
  <c r="CS14" i="1"/>
  <c r="CQ14" i="1"/>
  <c r="CR14" i="1" s="1"/>
  <c r="CV14" i="1" s="1"/>
  <c r="CE14" i="1"/>
  <c r="CG14" i="1" s="1"/>
  <c r="BU14" i="1"/>
  <c r="BS14" i="1"/>
  <c r="BT14" i="1" s="1"/>
  <c r="BX14" i="1" s="1"/>
  <c r="BL14" i="1"/>
  <c r="BH14" i="1"/>
  <c r="BJ14" i="1" s="1"/>
  <c r="BG14" i="1"/>
  <c r="BI14" i="1" s="1"/>
  <c r="AX14" i="1"/>
  <c r="AW14" i="1"/>
  <c r="AU14" i="1"/>
  <c r="AV14" i="1" s="1"/>
  <c r="AZ14" i="1" s="1"/>
  <c r="AM14" i="1"/>
  <c r="AI14" i="1"/>
  <c r="AK14" i="1" s="1"/>
  <c r="Z14" i="1"/>
  <c r="Y14" i="1"/>
  <c r="W14" i="1"/>
  <c r="X14" i="1" s="1"/>
  <c r="AB14" i="1" s="1"/>
  <c r="O14" i="1"/>
  <c r="L14" i="1"/>
  <c r="N14" i="1" s="1"/>
  <c r="K14" i="1"/>
  <c r="M14" i="1" s="1"/>
  <c r="EL13" i="1"/>
  <c r="EK13" i="1"/>
  <c r="EJ13" i="1"/>
  <c r="EI13" i="1"/>
  <c r="EH13" i="1"/>
  <c r="EG13" i="1"/>
  <c r="EF13" i="1"/>
  <c r="EB13" i="1"/>
  <c r="ED13" i="1" s="1"/>
  <c r="EA13" i="1"/>
  <c r="EC13" i="1" s="1"/>
  <c r="DR13" i="1"/>
  <c r="DQ13" i="1"/>
  <c r="DP13" i="1"/>
  <c r="DT13" i="1" s="1"/>
  <c r="DO13" i="1"/>
  <c r="DS13" i="1" s="1"/>
  <c r="DH13" i="1"/>
  <c r="DD13" i="1"/>
  <c r="DF13" i="1" s="1"/>
  <c r="DC13" i="1"/>
  <c r="DE13" i="1" s="1"/>
  <c r="CV13" i="1"/>
  <c r="CS13" i="1"/>
  <c r="CR13" i="1"/>
  <c r="CT13" i="1" s="1"/>
  <c r="CQ13" i="1"/>
  <c r="CU13" i="1" s="1"/>
  <c r="CI13" i="1"/>
  <c r="CF13" i="1"/>
  <c r="CH13" i="1" s="1"/>
  <c r="CE13" i="1"/>
  <c r="CG13" i="1" s="1"/>
  <c r="BX13" i="1"/>
  <c r="BV13" i="1"/>
  <c r="BU13" i="1"/>
  <c r="BT13" i="1"/>
  <c r="BS13" i="1"/>
  <c r="BW13" i="1" s="1"/>
  <c r="BK13" i="1"/>
  <c r="BH13" i="1"/>
  <c r="BL13" i="1" s="1"/>
  <c r="BG13" i="1"/>
  <c r="BI13" i="1" s="1"/>
  <c r="AW13" i="1"/>
  <c r="AV13" i="1"/>
  <c r="AZ13" i="1" s="1"/>
  <c r="AU13" i="1"/>
  <c r="AY13" i="1" s="1"/>
  <c r="AL13" i="1"/>
  <c r="AJ13" i="1"/>
  <c r="AN13" i="1" s="1"/>
  <c r="AI13" i="1"/>
  <c r="AM13" i="1" s="1"/>
  <c r="Y13" i="1"/>
  <c r="X13" i="1"/>
  <c r="EN13" i="1" s="1"/>
  <c r="W13" i="1"/>
  <c r="AA13" i="1" s="1"/>
  <c r="N13" i="1"/>
  <c r="L13" i="1"/>
  <c r="P13" i="1" s="1"/>
  <c r="K13" i="1"/>
  <c r="O13" i="1" s="1"/>
  <c r="EL12" i="1"/>
  <c r="EK12" i="1"/>
  <c r="EJ12" i="1"/>
  <c r="EI12" i="1"/>
  <c r="EH12" i="1"/>
  <c r="EG12" i="1"/>
  <c r="ED12" i="1"/>
  <c r="EB12" i="1"/>
  <c r="EF12" i="1" s="1"/>
  <c r="EA12" i="1"/>
  <c r="EE12" i="1" s="1"/>
  <c r="DQ12" i="1"/>
  <c r="DP12" i="1"/>
  <c r="DT12" i="1" s="1"/>
  <c r="DO12" i="1"/>
  <c r="DS12" i="1" s="1"/>
  <c r="DF12" i="1"/>
  <c r="DD12" i="1"/>
  <c r="DH12" i="1" s="1"/>
  <c r="DC12" i="1"/>
  <c r="DG12" i="1" s="1"/>
  <c r="CS12" i="1"/>
  <c r="CR12" i="1"/>
  <c r="CV12" i="1" s="1"/>
  <c r="CQ12" i="1"/>
  <c r="CU12" i="1" s="1"/>
  <c r="CH12" i="1"/>
  <c r="CF12" i="1"/>
  <c r="CJ12" i="1" s="1"/>
  <c r="CE12" i="1"/>
  <c r="CI12" i="1" s="1"/>
  <c r="BU12" i="1"/>
  <c r="BT12" i="1"/>
  <c r="BX12" i="1" s="1"/>
  <c r="BS12" i="1"/>
  <c r="BW12" i="1" s="1"/>
  <c r="BJ12" i="1"/>
  <c r="BH12" i="1"/>
  <c r="BL12" i="1" s="1"/>
  <c r="BG12" i="1"/>
  <c r="BK12" i="1" s="1"/>
  <c r="AW12" i="1"/>
  <c r="AV12" i="1"/>
  <c r="AZ12" i="1" s="1"/>
  <c r="AU12" i="1"/>
  <c r="AY12" i="1" s="1"/>
  <c r="AL12" i="1"/>
  <c r="AJ12" i="1"/>
  <c r="AN12" i="1" s="1"/>
  <c r="AI12" i="1"/>
  <c r="AM12" i="1" s="1"/>
  <c r="Y12" i="1"/>
  <c r="X12" i="1"/>
  <c r="AB12" i="1" s="1"/>
  <c r="W12" i="1"/>
  <c r="AA12" i="1" s="1"/>
  <c r="N12" i="1"/>
  <c r="L12" i="1"/>
  <c r="EN12" i="1" s="1"/>
  <c r="K12" i="1"/>
  <c r="EM12" i="1" s="1"/>
  <c r="EL11" i="1"/>
  <c r="EK11" i="1"/>
  <c r="EJ11" i="1"/>
  <c r="EI11" i="1"/>
  <c r="EH11" i="1"/>
  <c r="EG11" i="1"/>
  <c r="ED11" i="1"/>
  <c r="EB11" i="1"/>
  <c r="EF11" i="1" s="1"/>
  <c r="EA11" i="1"/>
  <c r="EE11" i="1" s="1"/>
  <c r="DQ11" i="1"/>
  <c r="DP11" i="1"/>
  <c r="DT11" i="1" s="1"/>
  <c r="DO11" i="1"/>
  <c r="DS11" i="1" s="1"/>
  <c r="DF11" i="1"/>
  <c r="DD11" i="1"/>
  <c r="DH11" i="1" s="1"/>
  <c r="DC11" i="1"/>
  <c r="DG11" i="1" s="1"/>
  <c r="CS11" i="1"/>
  <c r="CR11" i="1"/>
  <c r="CV11" i="1" s="1"/>
  <c r="CQ11" i="1"/>
  <c r="CU11" i="1" s="1"/>
  <c r="CH11" i="1"/>
  <c r="CF11" i="1"/>
  <c r="CJ11" i="1" s="1"/>
  <c r="CE11" i="1"/>
  <c r="CI11" i="1" s="1"/>
  <c r="BU11" i="1"/>
  <c r="BT11" i="1"/>
  <c r="BX11" i="1" s="1"/>
  <c r="BS11" i="1"/>
  <c r="BW11" i="1" s="1"/>
  <c r="BJ11" i="1"/>
  <c r="BH11" i="1"/>
  <c r="BL11" i="1" s="1"/>
  <c r="BG11" i="1"/>
  <c r="BK11" i="1" s="1"/>
  <c r="AW11" i="1"/>
  <c r="AV11" i="1"/>
  <c r="AZ11" i="1" s="1"/>
  <c r="AU11" i="1"/>
  <c r="AY11" i="1" s="1"/>
  <c r="AL11" i="1"/>
  <c r="AJ11" i="1"/>
  <c r="AN11" i="1" s="1"/>
  <c r="AI11" i="1"/>
  <c r="AM11" i="1" s="1"/>
  <c r="Y11" i="1"/>
  <c r="X11" i="1"/>
  <c r="AB11" i="1" s="1"/>
  <c r="W11" i="1"/>
  <c r="AA11" i="1" s="1"/>
  <c r="N11" i="1"/>
  <c r="L11" i="1"/>
  <c r="EN11" i="1" s="1"/>
  <c r="K11" i="1"/>
  <c r="EM11" i="1" s="1"/>
  <c r="EL10" i="1"/>
  <c r="EK10" i="1"/>
  <c r="EJ10" i="1"/>
  <c r="EI10" i="1"/>
  <c r="EH10" i="1"/>
  <c r="EG10" i="1"/>
  <c r="ED10" i="1"/>
  <c r="EB10" i="1"/>
  <c r="EF10" i="1" s="1"/>
  <c r="EA10" i="1"/>
  <c r="EE10" i="1" s="1"/>
  <c r="DQ10" i="1"/>
  <c r="DP10" i="1"/>
  <c r="DT10" i="1" s="1"/>
  <c r="DO10" i="1"/>
  <c r="DS10" i="1" s="1"/>
  <c r="DF10" i="1"/>
  <c r="DD10" i="1"/>
  <c r="DH10" i="1" s="1"/>
  <c r="DC10" i="1"/>
  <c r="DG10" i="1" s="1"/>
  <c r="CS10" i="1"/>
  <c r="CR10" i="1"/>
  <c r="CV10" i="1" s="1"/>
  <c r="CQ10" i="1"/>
  <c r="CU10" i="1" s="1"/>
  <c r="CH10" i="1"/>
  <c r="CF10" i="1"/>
  <c r="CJ10" i="1" s="1"/>
  <c r="CE10" i="1"/>
  <c r="CI10" i="1" s="1"/>
  <c r="BU10" i="1"/>
  <c r="BT10" i="1"/>
  <c r="BX10" i="1" s="1"/>
  <c r="BS10" i="1"/>
  <c r="BW10" i="1" s="1"/>
  <c r="BJ10" i="1"/>
  <c r="BH10" i="1"/>
  <c r="BL10" i="1" s="1"/>
  <c r="BG10" i="1"/>
  <c r="BK10" i="1" s="1"/>
  <c r="AW10" i="1"/>
  <c r="AV10" i="1"/>
  <c r="AZ10" i="1" s="1"/>
  <c r="AU10" i="1"/>
  <c r="AY10" i="1" s="1"/>
  <c r="AL10" i="1"/>
  <c r="AJ10" i="1"/>
  <c r="AN10" i="1" s="1"/>
  <c r="AI10" i="1"/>
  <c r="AM10" i="1" s="1"/>
  <c r="Y10" i="1"/>
  <c r="X10" i="1"/>
  <c r="AB10" i="1" s="1"/>
  <c r="W10" i="1"/>
  <c r="AA10" i="1" s="1"/>
  <c r="N10" i="1"/>
  <c r="L10" i="1"/>
  <c r="EN10" i="1" s="1"/>
  <c r="K10" i="1"/>
  <c r="EM10" i="1" s="1"/>
  <c r="EL9" i="1"/>
  <c r="EK9" i="1"/>
  <c r="EJ9" i="1"/>
  <c r="EI9" i="1"/>
  <c r="EH9" i="1"/>
  <c r="EG9" i="1"/>
  <c r="ED9" i="1"/>
  <c r="EB9" i="1"/>
  <c r="EF9" i="1" s="1"/>
  <c r="EA9" i="1"/>
  <c r="EE9" i="1" s="1"/>
  <c r="DQ9" i="1"/>
  <c r="DP9" i="1"/>
  <c r="DT9" i="1" s="1"/>
  <c r="DO9" i="1"/>
  <c r="DS9" i="1" s="1"/>
  <c r="DF9" i="1"/>
  <c r="DD9" i="1"/>
  <c r="DH9" i="1" s="1"/>
  <c r="DC9" i="1"/>
  <c r="DG9" i="1" s="1"/>
  <c r="CS9" i="1"/>
  <c r="CR9" i="1"/>
  <c r="CV9" i="1" s="1"/>
  <c r="CQ9" i="1"/>
  <c r="CU9" i="1" s="1"/>
  <c r="CH9" i="1"/>
  <c r="CF9" i="1"/>
  <c r="CJ9" i="1" s="1"/>
  <c r="CE9" i="1"/>
  <c r="CI9" i="1" s="1"/>
  <c r="BU9" i="1"/>
  <c r="BT9" i="1"/>
  <c r="BX9" i="1" s="1"/>
  <c r="BS9" i="1"/>
  <c r="BW9" i="1" s="1"/>
  <c r="BJ9" i="1"/>
  <c r="BH9" i="1"/>
  <c r="BL9" i="1" s="1"/>
  <c r="BG9" i="1"/>
  <c r="BK9" i="1" s="1"/>
  <c r="AW9" i="1"/>
  <c r="AV9" i="1"/>
  <c r="AZ9" i="1" s="1"/>
  <c r="AU9" i="1"/>
  <c r="AY9" i="1" s="1"/>
  <c r="AL9" i="1"/>
  <c r="AJ9" i="1"/>
  <c r="AN9" i="1" s="1"/>
  <c r="AI9" i="1"/>
  <c r="AM9" i="1" s="1"/>
  <c r="Y9" i="1"/>
  <c r="X9" i="1"/>
  <c r="AB9" i="1" s="1"/>
  <c r="W9" i="1"/>
  <c r="AA9" i="1" s="1"/>
  <c r="N9" i="1"/>
  <c r="L9" i="1"/>
  <c r="EN9" i="1" s="1"/>
  <c r="K9" i="1"/>
  <c r="EM9" i="1" s="1"/>
  <c r="EL8" i="1"/>
  <c r="EL61" i="1" s="1"/>
  <c r="EL63" i="1" s="1"/>
  <c r="EK8" i="1"/>
  <c r="EJ8" i="1"/>
  <c r="EJ61" i="1" s="1"/>
  <c r="EJ63" i="1" s="1"/>
  <c r="EI8" i="1"/>
  <c r="EH8" i="1"/>
  <c r="EH61" i="1" s="1"/>
  <c r="EH63" i="1" s="1"/>
  <c r="EG8" i="1"/>
  <c r="ED8" i="1"/>
  <c r="EB8" i="1"/>
  <c r="EA8" i="1"/>
  <c r="EC8" i="1" s="1"/>
  <c r="DQ8" i="1"/>
  <c r="DP8" i="1"/>
  <c r="DT8" i="1" s="1"/>
  <c r="DO8" i="1"/>
  <c r="DF8" i="1"/>
  <c r="DD8" i="1"/>
  <c r="DC8" i="1"/>
  <c r="DE8" i="1" s="1"/>
  <c r="CS8" i="1"/>
  <c r="CR8" i="1"/>
  <c r="CV8" i="1" s="1"/>
  <c r="CQ8" i="1"/>
  <c r="CQ61" i="1" s="1"/>
  <c r="G14" i="2" s="1"/>
  <c r="CH8" i="1"/>
  <c r="CF8" i="1"/>
  <c r="CE8" i="1"/>
  <c r="CG8" i="1" s="1"/>
  <c r="BX8" i="1"/>
  <c r="BU8" i="1"/>
  <c r="BT8" i="1"/>
  <c r="BS8" i="1"/>
  <c r="BS61" i="1" s="1"/>
  <c r="G12" i="2" s="1"/>
  <c r="BJ8" i="1"/>
  <c r="BH8" i="1"/>
  <c r="BG8" i="1"/>
  <c r="BI8" i="1" s="1"/>
  <c r="AZ8" i="1"/>
  <c r="AW8" i="1"/>
  <c r="AV8" i="1"/>
  <c r="AU8" i="1"/>
  <c r="AU61" i="1" s="1"/>
  <c r="G10" i="2" s="1"/>
  <c r="AL8" i="1"/>
  <c r="AJ8" i="1"/>
  <c r="AI8" i="1"/>
  <c r="AK8" i="1" s="1"/>
  <c r="Y8" i="1"/>
  <c r="X8" i="1"/>
  <c r="AB8" i="1" s="1"/>
  <c r="W8" i="1"/>
  <c r="N8" i="1"/>
  <c r="L8" i="1"/>
  <c r="K8" i="1"/>
  <c r="M8" i="1" s="1"/>
  <c r="D7" i="1"/>
  <c r="E7" i="1" s="1"/>
  <c r="F7" i="1" s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BV7" i="1" s="1"/>
  <c r="BW7" i="1" s="1"/>
  <c r="BX7" i="1" s="1"/>
  <c r="BY7" i="1" s="1"/>
  <c r="BZ7" i="1" s="1"/>
  <c r="CA7" i="1" s="1"/>
  <c r="CB7" i="1" s="1"/>
  <c r="CC7" i="1" s="1"/>
  <c r="CD7" i="1" s="1"/>
  <c r="CE7" i="1" s="1"/>
  <c r="CF7" i="1" s="1"/>
  <c r="CG7" i="1" s="1"/>
  <c r="CH7" i="1" s="1"/>
  <c r="CI7" i="1" s="1"/>
  <c r="CJ7" i="1" s="1"/>
  <c r="CK7" i="1" s="1"/>
  <c r="CL7" i="1" s="1"/>
  <c r="CM7" i="1" s="1"/>
  <c r="CN7" i="1" s="1"/>
  <c r="CO7" i="1" s="1"/>
  <c r="CP7" i="1" s="1"/>
  <c r="CQ7" i="1" s="1"/>
  <c r="CR7" i="1" s="1"/>
  <c r="CS7" i="1" s="1"/>
  <c r="CT7" i="1" s="1"/>
  <c r="CU7" i="1" s="1"/>
  <c r="CV7" i="1" s="1"/>
  <c r="CW7" i="1" s="1"/>
  <c r="CX7" i="1" s="1"/>
  <c r="CY7" i="1" s="1"/>
  <c r="CZ7" i="1" s="1"/>
  <c r="DA7" i="1" s="1"/>
  <c r="DB7" i="1" s="1"/>
  <c r="DC7" i="1" s="1"/>
  <c r="DD7" i="1" s="1"/>
  <c r="DE7" i="1" s="1"/>
  <c r="DF7" i="1" s="1"/>
  <c r="DG7" i="1" s="1"/>
  <c r="DH7" i="1" s="1"/>
  <c r="DI7" i="1" s="1"/>
  <c r="DJ7" i="1" s="1"/>
  <c r="DK7" i="1" s="1"/>
  <c r="DL7" i="1" s="1"/>
  <c r="DM7" i="1" s="1"/>
  <c r="DN7" i="1" s="1"/>
  <c r="DO7" i="1" s="1"/>
  <c r="DP7" i="1" s="1"/>
  <c r="DQ7" i="1" s="1"/>
  <c r="DR7" i="1" s="1"/>
  <c r="DS7" i="1" s="1"/>
  <c r="DT7" i="1" s="1"/>
  <c r="DU7" i="1" s="1"/>
  <c r="DV7" i="1" s="1"/>
  <c r="DW7" i="1" s="1"/>
  <c r="DX7" i="1" s="1"/>
  <c r="DY7" i="1" s="1"/>
  <c r="DZ7" i="1" s="1"/>
  <c r="EA7" i="1" s="1"/>
  <c r="EB7" i="1" s="1"/>
  <c r="EC7" i="1" s="1"/>
  <c r="ED7" i="1" s="1"/>
  <c r="EE7" i="1" s="1"/>
  <c r="EF7" i="1" s="1"/>
  <c r="EG7" i="1" s="1"/>
  <c r="EH7" i="1" s="1"/>
  <c r="EI7" i="1" s="1"/>
  <c r="EJ7" i="1" s="1"/>
  <c r="EK7" i="1" s="1"/>
  <c r="EL7" i="1" s="1"/>
  <c r="EM7" i="1" s="1"/>
  <c r="EN7" i="1" s="1"/>
  <c r="EO7" i="1" s="1"/>
  <c r="EP7" i="1" s="1"/>
  <c r="EQ7" i="1" s="1"/>
  <c r="ER7" i="1" s="1"/>
  <c r="ER9" i="1" l="1"/>
  <c r="EQ12" i="1"/>
  <c r="BV8" i="1"/>
  <c r="EQ11" i="1"/>
  <c r="ER12" i="1"/>
  <c r="AX8" i="1"/>
  <c r="EQ10" i="1"/>
  <c r="ER11" i="1"/>
  <c r="CT8" i="1"/>
  <c r="EO8" i="1"/>
  <c r="Z8" i="1"/>
  <c r="DR8" i="1"/>
  <c r="EQ9" i="1"/>
  <c r="ER10" i="1"/>
  <c r="ER13" i="1"/>
  <c r="P8" i="1"/>
  <c r="AN8" i="1"/>
  <c r="BL8" i="1"/>
  <c r="CJ8" i="1"/>
  <c r="DH8" i="1"/>
  <c r="EF8" i="1"/>
  <c r="EN8" i="1"/>
  <c r="P9" i="1"/>
  <c r="Z9" i="1"/>
  <c r="AX9" i="1"/>
  <c r="EP9" i="1" s="1"/>
  <c r="EV9" i="1" s="1"/>
  <c r="BV9" i="1"/>
  <c r="CT9" i="1"/>
  <c r="DR9" i="1"/>
  <c r="P10" i="1"/>
  <c r="Z10" i="1"/>
  <c r="EP10" i="1" s="1"/>
  <c r="EV10" i="1" s="1"/>
  <c r="AX10" i="1"/>
  <c r="BV10" i="1"/>
  <c r="CT10" i="1"/>
  <c r="DR10" i="1"/>
  <c r="P11" i="1"/>
  <c r="Z11" i="1"/>
  <c r="EP11" i="1" s="1"/>
  <c r="EV11" i="1" s="1"/>
  <c r="AX11" i="1"/>
  <c r="BV11" i="1"/>
  <c r="CT11" i="1"/>
  <c r="DR11" i="1"/>
  <c r="P12" i="1"/>
  <c r="Z12" i="1"/>
  <c r="AX12" i="1"/>
  <c r="BV12" i="1"/>
  <c r="CT12" i="1"/>
  <c r="EP12" i="1" s="1"/>
  <c r="EV12" i="1" s="1"/>
  <c r="DR12" i="1"/>
  <c r="Z13" i="1"/>
  <c r="AX13" i="1"/>
  <c r="P14" i="1"/>
  <c r="CI14" i="1"/>
  <c r="CT14" i="1"/>
  <c r="DH14" i="1"/>
  <c r="Z15" i="1"/>
  <c r="AN15" i="1"/>
  <c r="DG15" i="1"/>
  <c r="DR15" i="1"/>
  <c r="EF15" i="1"/>
  <c r="AX16" i="1"/>
  <c r="CT16" i="1"/>
  <c r="EN16" i="1"/>
  <c r="EP18" i="1"/>
  <c r="Z18" i="1"/>
  <c r="BV18" i="1"/>
  <c r="DR18" i="1"/>
  <c r="EQ19" i="1"/>
  <c r="AX20" i="1"/>
  <c r="CT20" i="1"/>
  <c r="EN20" i="1"/>
  <c r="Z22" i="1"/>
  <c r="BV22" i="1"/>
  <c r="DR22" i="1"/>
  <c r="EP22" i="1" s="1"/>
  <c r="EQ23" i="1"/>
  <c r="AX24" i="1"/>
  <c r="CT24" i="1"/>
  <c r="EP24" i="1" s="1"/>
  <c r="EN24" i="1"/>
  <c r="Z26" i="1"/>
  <c r="EP26" i="1" s="1"/>
  <c r="BV26" i="1"/>
  <c r="DR26" i="1"/>
  <c r="EQ27" i="1"/>
  <c r="AX28" i="1"/>
  <c r="EP28" i="1" s="1"/>
  <c r="CT28" i="1"/>
  <c r="EN28" i="1"/>
  <c r="DQ29" i="1"/>
  <c r="DS29" i="1"/>
  <c r="DP29" i="1"/>
  <c r="DP61" i="1" s="1"/>
  <c r="H16" i="2" s="1"/>
  <c r="EU32" i="1"/>
  <c r="ED34" i="1"/>
  <c r="EF34" i="1"/>
  <c r="CH36" i="1"/>
  <c r="CJ36" i="1"/>
  <c r="EQ39" i="1"/>
  <c r="W61" i="1"/>
  <c r="G8" i="2" s="1"/>
  <c r="AA8" i="1"/>
  <c r="K10" i="2"/>
  <c r="M10" i="2"/>
  <c r="I10" i="2"/>
  <c r="AY8" i="1"/>
  <c r="K12" i="2"/>
  <c r="M12" i="2"/>
  <c r="I12" i="2"/>
  <c r="BW8" i="1"/>
  <c r="K14" i="2"/>
  <c r="M14" i="2"/>
  <c r="I14" i="2"/>
  <c r="CU8" i="1"/>
  <c r="DO61" i="1"/>
  <c r="G16" i="2" s="1"/>
  <c r="DS8" i="1"/>
  <c r="EG61" i="1"/>
  <c r="EK61" i="1"/>
  <c r="M9" i="1"/>
  <c r="AK9" i="1"/>
  <c r="AK61" i="1" s="1"/>
  <c r="BI9" i="1"/>
  <c r="CG9" i="1"/>
  <c r="CG61" i="1" s="1"/>
  <c r="DE9" i="1"/>
  <c r="DE61" i="1" s="1"/>
  <c r="EC9" i="1"/>
  <c r="EC61" i="1" s="1"/>
  <c r="M10" i="1"/>
  <c r="AK10" i="1"/>
  <c r="BI10" i="1"/>
  <c r="CG10" i="1"/>
  <c r="DE10" i="1"/>
  <c r="EC10" i="1"/>
  <c r="M11" i="1"/>
  <c r="EO11" i="1" s="1"/>
  <c r="EU11" i="1" s="1"/>
  <c r="AK11" i="1"/>
  <c r="BI11" i="1"/>
  <c r="CG11" i="1"/>
  <c r="DE11" i="1"/>
  <c r="EC11" i="1"/>
  <c r="M12" i="1"/>
  <c r="AK12" i="1"/>
  <c r="BI12" i="1"/>
  <c r="CG12" i="1"/>
  <c r="DE12" i="1"/>
  <c r="EC12" i="1"/>
  <c r="M13" i="1"/>
  <c r="EO13" i="1" s="1"/>
  <c r="AK13" i="1"/>
  <c r="BJ13" i="1"/>
  <c r="CJ13" i="1"/>
  <c r="DG13" i="1"/>
  <c r="EE13" i="1"/>
  <c r="EM13" i="1"/>
  <c r="EO14" i="1"/>
  <c r="AJ14" i="1"/>
  <c r="BK14" i="1"/>
  <c r="BV14" i="1"/>
  <c r="EB14" i="1"/>
  <c r="BH15" i="1"/>
  <c r="CI15" i="1"/>
  <c r="CT15" i="1"/>
  <c r="EQ16" i="1"/>
  <c r="AN16" i="1"/>
  <c r="CJ16" i="1"/>
  <c r="EF16" i="1"/>
  <c r="AX17" i="1"/>
  <c r="CT17" i="1"/>
  <c r="EN17" i="1"/>
  <c r="P18" i="1"/>
  <c r="BL18" i="1"/>
  <c r="DH18" i="1"/>
  <c r="Z19" i="1"/>
  <c r="BV19" i="1"/>
  <c r="EP19" i="1" s="1"/>
  <c r="DR19" i="1"/>
  <c r="EQ20" i="1"/>
  <c r="AN20" i="1"/>
  <c r="CJ20" i="1"/>
  <c r="EF20" i="1"/>
  <c r="AX21" i="1"/>
  <c r="CT21" i="1"/>
  <c r="EP21" i="1" s="1"/>
  <c r="EN21" i="1"/>
  <c r="P22" i="1"/>
  <c r="BL22" i="1"/>
  <c r="DH22" i="1"/>
  <c r="Z23" i="1"/>
  <c r="EP23" i="1" s="1"/>
  <c r="BV23" i="1"/>
  <c r="DR23" i="1"/>
  <c r="EQ24" i="1"/>
  <c r="AN24" i="1"/>
  <c r="CJ24" i="1"/>
  <c r="EF24" i="1"/>
  <c r="AX25" i="1"/>
  <c r="CT25" i="1"/>
  <c r="EN25" i="1"/>
  <c r="P26" i="1"/>
  <c r="BL26" i="1"/>
  <c r="DH26" i="1"/>
  <c r="EP27" i="1"/>
  <c r="Z27" i="1"/>
  <c r="BV27" i="1"/>
  <c r="DR27" i="1"/>
  <c r="EQ28" i="1"/>
  <c r="AN28" i="1"/>
  <c r="CJ28" i="1"/>
  <c r="EF28" i="1"/>
  <c r="AX29" i="1"/>
  <c r="CT29" i="1"/>
  <c r="EN29" i="1"/>
  <c r="AW31" i="1"/>
  <c r="AW61" i="1" s="1"/>
  <c r="AY31" i="1"/>
  <c r="AV31" i="1"/>
  <c r="CJ31" i="1"/>
  <c r="CH31" i="1"/>
  <c r="AW33" i="1"/>
  <c r="AV33" i="1"/>
  <c r="AY33" i="1"/>
  <c r="N35" i="1"/>
  <c r="P35" i="1"/>
  <c r="CR37" i="1"/>
  <c r="CU37" i="1"/>
  <c r="CS37" i="1"/>
  <c r="BJ39" i="1"/>
  <c r="BL39" i="1"/>
  <c r="CH39" i="1"/>
  <c r="CJ39" i="1"/>
  <c r="DG39" i="1"/>
  <c r="DE39" i="1"/>
  <c r="DD39" i="1"/>
  <c r="DP46" i="1"/>
  <c r="DS46" i="1"/>
  <c r="DQ46" i="1"/>
  <c r="AB13" i="1"/>
  <c r="EM15" i="1"/>
  <c r="M15" i="1"/>
  <c r="EO15" i="1" s="1"/>
  <c r="EP16" i="1"/>
  <c r="EQ17" i="1"/>
  <c r="EN18" i="1"/>
  <c r="EP20" i="1"/>
  <c r="AL34" i="1"/>
  <c r="EP34" i="1" s="1"/>
  <c r="AN34" i="1"/>
  <c r="ER35" i="1"/>
  <c r="O37" i="1"/>
  <c r="M37" i="1"/>
  <c r="L37" i="1"/>
  <c r="EM37" i="1"/>
  <c r="X45" i="1"/>
  <c r="AA45" i="1"/>
  <c r="Y45" i="1"/>
  <c r="EM45" i="1"/>
  <c r="EP13" i="1"/>
  <c r="EV13" i="1" s="1"/>
  <c r="EM14" i="1"/>
  <c r="EQ21" i="1"/>
  <c r="EN22" i="1"/>
  <c r="EQ25" i="1"/>
  <c r="EN26" i="1"/>
  <c r="K61" i="1"/>
  <c r="G7" i="2" s="1"/>
  <c r="O8" i="1"/>
  <c r="AI61" i="1"/>
  <c r="AM8" i="1"/>
  <c r="BG61" i="1"/>
  <c r="G11" i="2" s="1"/>
  <c r="BK8" i="1"/>
  <c r="CE61" i="1"/>
  <c r="G13" i="2" s="1"/>
  <c r="CI8" i="1"/>
  <c r="DC61" i="1"/>
  <c r="G15" i="2" s="1"/>
  <c r="DG8" i="1"/>
  <c r="EA61" i="1"/>
  <c r="G17" i="2" s="1"/>
  <c r="EE8" i="1"/>
  <c r="EI61" i="1"/>
  <c r="EI63" i="1" s="1"/>
  <c r="EM8" i="1"/>
  <c r="O9" i="1"/>
  <c r="O10" i="1"/>
  <c r="O11" i="1"/>
  <c r="O12" i="1"/>
  <c r="CF14" i="1"/>
  <c r="CF61" i="1" s="1"/>
  <c r="H13" i="2" s="1"/>
  <c r="L15" i="1"/>
  <c r="DD15" i="1"/>
  <c r="P16" i="1"/>
  <c r="BL16" i="1"/>
  <c r="DH16" i="1"/>
  <c r="EP17" i="1"/>
  <c r="EQ18" i="1"/>
  <c r="AN18" i="1"/>
  <c r="CJ18" i="1"/>
  <c r="EF18" i="1"/>
  <c r="EN19" i="1"/>
  <c r="P20" i="1"/>
  <c r="BL20" i="1"/>
  <c r="DH20" i="1"/>
  <c r="EQ22" i="1"/>
  <c r="AN22" i="1"/>
  <c r="CJ22" i="1"/>
  <c r="EF22" i="1"/>
  <c r="EN23" i="1"/>
  <c r="P24" i="1"/>
  <c r="BL24" i="1"/>
  <c r="DH24" i="1"/>
  <c r="EP25" i="1"/>
  <c r="EQ26" i="1"/>
  <c r="AN26" i="1"/>
  <c r="CJ26" i="1"/>
  <c r="EF26" i="1"/>
  <c r="EN27" i="1"/>
  <c r="P28" i="1"/>
  <c r="BL28" i="1"/>
  <c r="DH28" i="1"/>
  <c r="DH29" i="1"/>
  <c r="DF29" i="1"/>
  <c r="AB30" i="1"/>
  <c r="Z30" i="1"/>
  <c r="BX30" i="1"/>
  <c r="BV30" i="1"/>
  <c r="DT30" i="1"/>
  <c r="DR30" i="1"/>
  <c r="AN31" i="1"/>
  <c r="AL31" i="1"/>
  <c r="CS31" i="1"/>
  <c r="CS61" i="1" s="1"/>
  <c r="CU31" i="1"/>
  <c r="CR31" i="1"/>
  <c r="EN31" i="1" s="1"/>
  <c r="EF31" i="1"/>
  <c r="ED31" i="1"/>
  <c r="AZ32" i="1"/>
  <c r="AX32" i="1"/>
  <c r="CV32" i="1"/>
  <c r="CT32" i="1"/>
  <c r="BJ33" i="1"/>
  <c r="BL33" i="1"/>
  <c r="EQ34" i="1"/>
  <c r="DF35" i="1"/>
  <c r="DH35" i="1"/>
  <c r="EO36" i="1"/>
  <c r="AL38" i="1"/>
  <c r="AN38" i="1"/>
  <c r="BK38" i="1"/>
  <c r="BI38" i="1"/>
  <c r="BH38" i="1"/>
  <c r="CS42" i="1"/>
  <c r="CR42" i="1"/>
  <c r="CU42" i="1"/>
  <c r="AA14" i="1"/>
  <c r="AY14" i="1"/>
  <c r="BW14" i="1"/>
  <c r="CU14" i="1"/>
  <c r="DS14" i="1"/>
  <c r="AA15" i="1"/>
  <c r="AY15" i="1"/>
  <c r="BW15" i="1"/>
  <c r="CU15" i="1"/>
  <c r="DS15" i="1"/>
  <c r="M16" i="1"/>
  <c r="AA16" i="1"/>
  <c r="AK16" i="1"/>
  <c r="AY16" i="1"/>
  <c r="BI16" i="1"/>
  <c r="BI61" i="1" s="1"/>
  <c r="BW16" i="1"/>
  <c r="CG16" i="1"/>
  <c r="CU16" i="1"/>
  <c r="DE16" i="1"/>
  <c r="DS16" i="1"/>
  <c r="EC16" i="1"/>
  <c r="M17" i="1"/>
  <c r="AA17" i="1"/>
  <c r="AK17" i="1"/>
  <c r="AY17" i="1"/>
  <c r="BI17" i="1"/>
  <c r="BW17" i="1"/>
  <c r="CG17" i="1"/>
  <c r="CU17" i="1"/>
  <c r="DE17" i="1"/>
  <c r="DS17" i="1"/>
  <c r="EC17" i="1"/>
  <c r="M18" i="1"/>
  <c r="AA18" i="1"/>
  <c r="AK18" i="1"/>
  <c r="AY18" i="1"/>
  <c r="BI18" i="1"/>
  <c r="BW18" i="1"/>
  <c r="CG18" i="1"/>
  <c r="CU18" i="1"/>
  <c r="DE18" i="1"/>
  <c r="DS18" i="1"/>
  <c r="EC18" i="1"/>
  <c r="M19" i="1"/>
  <c r="AA19" i="1"/>
  <c r="AK19" i="1"/>
  <c r="AY19" i="1"/>
  <c r="BI19" i="1"/>
  <c r="BW19" i="1"/>
  <c r="CG19" i="1"/>
  <c r="CU19" i="1"/>
  <c r="DE19" i="1"/>
  <c r="DS19" i="1"/>
  <c r="EC19" i="1"/>
  <c r="M20" i="1"/>
  <c r="EO20" i="1" s="1"/>
  <c r="EU20" i="1" s="1"/>
  <c r="AA20" i="1"/>
  <c r="AK20" i="1"/>
  <c r="AY20" i="1"/>
  <c r="BI20" i="1"/>
  <c r="BW20" i="1"/>
  <c r="CG20" i="1"/>
  <c r="CU20" i="1"/>
  <c r="DE20" i="1"/>
  <c r="DS20" i="1"/>
  <c r="EC20" i="1"/>
  <c r="M21" i="1"/>
  <c r="AA21" i="1"/>
  <c r="AK21" i="1"/>
  <c r="AY21" i="1"/>
  <c r="BI21" i="1"/>
  <c r="BW21" i="1"/>
  <c r="CG21" i="1"/>
  <c r="CU21" i="1"/>
  <c r="DE21" i="1"/>
  <c r="DS21" i="1"/>
  <c r="EC21" i="1"/>
  <c r="M22" i="1"/>
  <c r="AA22" i="1"/>
  <c r="AK22" i="1"/>
  <c r="AY22" i="1"/>
  <c r="BI22" i="1"/>
  <c r="BW22" i="1"/>
  <c r="CG22" i="1"/>
  <c r="CU22" i="1"/>
  <c r="DE22" i="1"/>
  <c r="DS22" i="1"/>
  <c r="EC22" i="1"/>
  <c r="M23" i="1"/>
  <c r="AA23" i="1"/>
  <c r="AK23" i="1"/>
  <c r="AY23" i="1"/>
  <c r="BI23" i="1"/>
  <c r="BW23" i="1"/>
  <c r="CG23" i="1"/>
  <c r="CU23" i="1"/>
  <c r="DE23" i="1"/>
  <c r="DS23" i="1"/>
  <c r="EC23" i="1"/>
  <c r="M24" i="1"/>
  <c r="AA24" i="1"/>
  <c r="AK24" i="1"/>
  <c r="AY24" i="1"/>
  <c r="BI24" i="1"/>
  <c r="BW24" i="1"/>
  <c r="CG24" i="1"/>
  <c r="CU24" i="1"/>
  <c r="DE24" i="1"/>
  <c r="DS24" i="1"/>
  <c r="EC24" i="1"/>
  <c r="M25" i="1"/>
  <c r="AA25" i="1"/>
  <c r="AK25" i="1"/>
  <c r="AY25" i="1"/>
  <c r="BI25" i="1"/>
  <c r="BW25" i="1"/>
  <c r="CG25" i="1"/>
  <c r="CU25" i="1"/>
  <c r="DE25" i="1"/>
  <c r="DS25" i="1"/>
  <c r="EC25" i="1"/>
  <c r="M26" i="1"/>
  <c r="AA26" i="1"/>
  <c r="AK26" i="1"/>
  <c r="AY26" i="1"/>
  <c r="BI26" i="1"/>
  <c r="BW26" i="1"/>
  <c r="CG26" i="1"/>
  <c r="CU26" i="1"/>
  <c r="DE26" i="1"/>
  <c r="DS26" i="1"/>
  <c r="EC26" i="1"/>
  <c r="M27" i="1"/>
  <c r="AA27" i="1"/>
  <c r="AK27" i="1"/>
  <c r="AY27" i="1"/>
  <c r="BI27" i="1"/>
  <c r="BW27" i="1"/>
  <c r="CG27" i="1"/>
  <c r="CU27" i="1"/>
  <c r="DE27" i="1"/>
  <c r="DS27" i="1"/>
  <c r="EC27" i="1"/>
  <c r="M28" i="1"/>
  <c r="AA28" i="1"/>
  <c r="AK28" i="1"/>
  <c r="AY28" i="1"/>
  <c r="BI28" i="1"/>
  <c r="BW28" i="1"/>
  <c r="CG28" i="1"/>
  <c r="CU28" i="1"/>
  <c r="DE28" i="1"/>
  <c r="DS28" i="1"/>
  <c r="EC28" i="1"/>
  <c r="AA29" i="1"/>
  <c r="AK29" i="1"/>
  <c r="EO29" i="1" s="1"/>
  <c r="AY29" i="1"/>
  <c r="BI29" i="1"/>
  <c r="BW29" i="1"/>
  <c r="CG29" i="1"/>
  <c r="CU29" i="1"/>
  <c r="DE29" i="1"/>
  <c r="N30" i="1"/>
  <c r="BJ30" i="1"/>
  <c r="DF30" i="1"/>
  <c r="EM31" i="1"/>
  <c r="AL32" i="1"/>
  <c r="CH32" i="1"/>
  <c r="ED32" i="1"/>
  <c r="EM33" i="1"/>
  <c r="Y33" i="1"/>
  <c r="X33" i="1"/>
  <c r="DQ33" i="1"/>
  <c r="DP33" i="1"/>
  <c r="EN34" i="1"/>
  <c r="EO35" i="1"/>
  <c r="CH37" i="1"/>
  <c r="CJ37" i="1"/>
  <c r="DG37" i="1"/>
  <c r="DE37" i="1"/>
  <c r="DD37" i="1"/>
  <c r="N38" i="1"/>
  <c r="P38" i="1"/>
  <c r="ED38" i="1"/>
  <c r="EF38" i="1"/>
  <c r="AV40" i="1"/>
  <c r="EN40" i="1" s="1"/>
  <c r="AY40" i="1"/>
  <c r="AW40" i="1"/>
  <c r="EM41" i="1"/>
  <c r="O41" i="1"/>
  <c r="M41" i="1"/>
  <c r="L41" i="1"/>
  <c r="N42" i="1"/>
  <c r="P42" i="1"/>
  <c r="AW43" i="1"/>
  <c r="AV43" i="1"/>
  <c r="AY43" i="1"/>
  <c r="EB44" i="1"/>
  <c r="EE44" i="1"/>
  <c r="EC44" i="1"/>
  <c r="EC49" i="1"/>
  <c r="EB49" i="1"/>
  <c r="EE49" i="1"/>
  <c r="EM30" i="1"/>
  <c r="P30" i="1"/>
  <c r="AA30" i="1"/>
  <c r="AV30" i="1"/>
  <c r="BW30" i="1"/>
  <c r="CR30" i="1"/>
  <c r="DS30" i="1"/>
  <c r="X32" i="1"/>
  <c r="AY32" i="1"/>
  <c r="BT32" i="1"/>
  <c r="CU32" i="1"/>
  <c r="DP32" i="1"/>
  <c r="CS33" i="1"/>
  <c r="CR33" i="1"/>
  <c r="EO34" i="1"/>
  <c r="EU34" i="1" s="1"/>
  <c r="ED36" i="1"/>
  <c r="EF36" i="1"/>
  <c r="BJ37" i="1"/>
  <c r="BL37" i="1"/>
  <c r="DF38" i="1"/>
  <c r="DH38" i="1"/>
  <c r="N40" i="1"/>
  <c r="P40" i="1"/>
  <c r="AL40" i="1"/>
  <c r="AN40" i="1"/>
  <c r="BK40" i="1"/>
  <c r="BI40" i="1"/>
  <c r="BH40" i="1"/>
  <c r="BJ41" i="1"/>
  <c r="BL41" i="1"/>
  <c r="CH41" i="1"/>
  <c r="CJ41" i="1"/>
  <c r="DF42" i="1"/>
  <c r="DH42" i="1"/>
  <c r="DR43" i="1"/>
  <c r="DT43" i="1"/>
  <c r="CR44" i="1"/>
  <c r="CU44" i="1"/>
  <c r="CS44" i="1"/>
  <c r="BT49" i="1"/>
  <c r="BW49" i="1"/>
  <c r="BU49" i="1"/>
  <c r="EO49" i="1" s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EM29" i="1"/>
  <c r="O29" i="1"/>
  <c r="AA33" i="1"/>
  <c r="AN33" i="1"/>
  <c r="BU33" i="1"/>
  <c r="EO33" i="1" s="1"/>
  <c r="BT33" i="1"/>
  <c r="DS33" i="1"/>
  <c r="EF33" i="1"/>
  <c r="P34" i="1"/>
  <c r="DH34" i="1"/>
  <c r="EQ35" i="1"/>
  <c r="EU35" i="1"/>
  <c r="CJ35" i="1"/>
  <c r="EN36" i="1"/>
  <c r="N36" i="1"/>
  <c r="BL36" i="1"/>
  <c r="AV38" i="1"/>
  <c r="AV61" i="1" s="1"/>
  <c r="H10" i="2" s="1"/>
  <c r="AY38" i="1"/>
  <c r="AW38" i="1"/>
  <c r="EO38" i="1" s="1"/>
  <c r="O39" i="1"/>
  <c r="M39" i="1"/>
  <c r="L39" i="1"/>
  <c r="CR39" i="1"/>
  <c r="CU39" i="1"/>
  <c r="CS39" i="1"/>
  <c r="DF40" i="1"/>
  <c r="DH40" i="1"/>
  <c r="ED40" i="1"/>
  <c r="EF40" i="1"/>
  <c r="Z43" i="1"/>
  <c r="AB43" i="1"/>
  <c r="AJ49" i="1"/>
  <c r="AM49" i="1"/>
  <c r="AK49" i="1"/>
  <c r="AX51" i="1"/>
  <c r="AZ51" i="1"/>
  <c r="BV51" i="1"/>
  <c r="BX51" i="1"/>
  <c r="AA34" i="1"/>
  <c r="AY34" i="1"/>
  <c r="BW34" i="1"/>
  <c r="CU34" i="1"/>
  <c r="DS34" i="1"/>
  <c r="AA35" i="1"/>
  <c r="AY35" i="1"/>
  <c r="BW35" i="1"/>
  <c r="CU35" i="1"/>
  <c r="DS35" i="1"/>
  <c r="AA36" i="1"/>
  <c r="AY36" i="1"/>
  <c r="BW36" i="1"/>
  <c r="CU36" i="1"/>
  <c r="DS36" i="1"/>
  <c r="AN37" i="1"/>
  <c r="AY37" i="1"/>
  <c r="BK37" i="1"/>
  <c r="EF37" i="1"/>
  <c r="O38" i="1"/>
  <c r="CJ38" i="1"/>
  <c r="CU38" i="1"/>
  <c r="DG38" i="1"/>
  <c r="BU42" i="1"/>
  <c r="BT42" i="1"/>
  <c r="L43" i="1"/>
  <c r="EM43" i="1"/>
  <c r="O43" i="1"/>
  <c r="DD43" i="1"/>
  <c r="DG43" i="1"/>
  <c r="AJ45" i="1"/>
  <c r="AM45" i="1"/>
  <c r="BT45" i="1"/>
  <c r="BW45" i="1"/>
  <c r="BU45" i="1"/>
  <c r="L46" i="1"/>
  <c r="O46" i="1"/>
  <c r="M46" i="1"/>
  <c r="L47" i="1"/>
  <c r="EM47" i="1"/>
  <c r="O47" i="1"/>
  <c r="AV47" i="1"/>
  <c r="AY47" i="1"/>
  <c r="AW47" i="1"/>
  <c r="AJ48" i="1"/>
  <c r="AM48" i="1"/>
  <c r="AK48" i="1"/>
  <c r="EO48" i="1" s="1"/>
  <c r="CF49" i="1"/>
  <c r="CI49" i="1"/>
  <c r="DE49" i="1"/>
  <c r="DD49" i="1"/>
  <c r="DG49" i="1"/>
  <c r="DE53" i="1"/>
  <c r="DD53" i="1"/>
  <c r="DG53" i="1"/>
  <c r="AK54" i="1"/>
  <c r="AJ54" i="1"/>
  <c r="AM54" i="1"/>
  <c r="AX55" i="1"/>
  <c r="AZ55" i="1"/>
  <c r="DS55" i="1"/>
  <c r="DQ55" i="1"/>
  <c r="DP55" i="1"/>
  <c r="EM36" i="1"/>
  <c r="EM38" i="1"/>
  <c r="Y39" i="1"/>
  <c r="AJ39" i="1"/>
  <c r="DQ39" i="1"/>
  <c r="EB39" i="1"/>
  <c r="BU40" i="1"/>
  <c r="CF40" i="1"/>
  <c r="EM40" i="1"/>
  <c r="Y41" i="1"/>
  <c r="Y61" i="1" s="1"/>
  <c r="AJ41" i="1"/>
  <c r="DQ41" i="1"/>
  <c r="DP41" i="1"/>
  <c r="AW42" i="1"/>
  <c r="AV42" i="1"/>
  <c r="M43" i="1"/>
  <c r="AJ43" i="1"/>
  <c r="AK43" i="1"/>
  <c r="DE43" i="1"/>
  <c r="EB43" i="1"/>
  <c r="EC43" i="1"/>
  <c r="AJ44" i="1"/>
  <c r="AM44" i="1"/>
  <c r="AK44" i="1"/>
  <c r="EO44" i="1" s="1"/>
  <c r="AK45" i="1"/>
  <c r="EO45" i="1" s="1"/>
  <c r="CF45" i="1"/>
  <c r="CI45" i="1"/>
  <c r="DP45" i="1"/>
  <c r="DS45" i="1"/>
  <c r="DQ45" i="1"/>
  <c r="X46" i="1"/>
  <c r="AA46" i="1"/>
  <c r="BH46" i="1"/>
  <c r="BK46" i="1"/>
  <c r="BI46" i="1"/>
  <c r="M47" i="1"/>
  <c r="BH47" i="1"/>
  <c r="BK47" i="1"/>
  <c r="CR47" i="1"/>
  <c r="CU47" i="1"/>
  <c r="CS47" i="1"/>
  <c r="AV48" i="1"/>
  <c r="AY48" i="1"/>
  <c r="CF48" i="1"/>
  <c r="CI48" i="1"/>
  <c r="CG48" i="1"/>
  <c r="CG49" i="1"/>
  <c r="AB50" i="1"/>
  <c r="Z50" i="1"/>
  <c r="AZ50" i="1"/>
  <c r="AX50" i="1"/>
  <c r="BX50" i="1"/>
  <c r="BV50" i="1"/>
  <c r="DE50" i="1"/>
  <c r="DD50" i="1"/>
  <c r="DG50" i="1"/>
  <c r="BV52" i="1"/>
  <c r="BX52" i="1"/>
  <c r="EM54" i="1"/>
  <c r="O30" i="1"/>
  <c r="O31" i="1"/>
  <c r="O32" i="1"/>
  <c r="O33" i="1"/>
  <c r="O34" i="1"/>
  <c r="O35" i="1"/>
  <c r="Z37" i="1"/>
  <c r="AW37" i="1"/>
  <c r="DR37" i="1"/>
  <c r="BV38" i="1"/>
  <c r="CS38" i="1"/>
  <c r="Z39" i="1"/>
  <c r="AW39" i="1"/>
  <c r="DR39" i="1"/>
  <c r="BV40" i="1"/>
  <c r="CS40" i="1"/>
  <c r="Z41" i="1"/>
  <c r="AW41" i="1"/>
  <c r="CS41" i="1"/>
  <c r="CR41" i="1"/>
  <c r="Y42" i="1"/>
  <c r="EO42" i="1" s="1"/>
  <c r="X42" i="1"/>
  <c r="BW42" i="1"/>
  <c r="CJ42" i="1"/>
  <c r="DQ42" i="1"/>
  <c r="DP42" i="1"/>
  <c r="EF42" i="1"/>
  <c r="ED42" i="1"/>
  <c r="AA43" i="1"/>
  <c r="Y43" i="1"/>
  <c r="AM43" i="1"/>
  <c r="CT43" i="1"/>
  <c r="CV43" i="1"/>
  <c r="DS43" i="1"/>
  <c r="DQ43" i="1"/>
  <c r="EE43" i="1"/>
  <c r="AV44" i="1"/>
  <c r="AY44" i="1"/>
  <c r="CF44" i="1"/>
  <c r="CI44" i="1"/>
  <c r="CG44" i="1"/>
  <c r="CG45" i="1"/>
  <c r="EB45" i="1"/>
  <c r="EE45" i="1"/>
  <c r="Y46" i="1"/>
  <c r="BT46" i="1"/>
  <c r="BW46" i="1"/>
  <c r="DD46" i="1"/>
  <c r="DG46" i="1"/>
  <c r="DE46" i="1"/>
  <c r="EM46" i="1"/>
  <c r="BI47" i="1"/>
  <c r="DD47" i="1"/>
  <c r="DG47" i="1"/>
  <c r="AW48" i="1"/>
  <c r="CR48" i="1"/>
  <c r="CU48" i="1"/>
  <c r="EB48" i="1"/>
  <c r="EE48" i="1"/>
  <c r="EC48" i="1"/>
  <c r="X49" i="1"/>
  <c r="AA49" i="1"/>
  <c r="Y49" i="1"/>
  <c r="EM49" i="1"/>
  <c r="EM42" i="1"/>
  <c r="BX43" i="1"/>
  <c r="CI43" i="1"/>
  <c r="AB44" i="1"/>
  <c r="Z44" i="1"/>
  <c r="BX44" i="1"/>
  <c r="BV44" i="1"/>
  <c r="DT44" i="1"/>
  <c r="DR44" i="1"/>
  <c r="EM44" i="1"/>
  <c r="N45" i="1"/>
  <c r="P45" i="1"/>
  <c r="BJ45" i="1"/>
  <c r="BL45" i="1"/>
  <c r="DF45" i="1"/>
  <c r="DH45" i="1"/>
  <c r="AZ46" i="1"/>
  <c r="AX46" i="1"/>
  <c r="CV46" i="1"/>
  <c r="CT46" i="1"/>
  <c r="AL47" i="1"/>
  <c r="AN47" i="1"/>
  <c r="CH47" i="1"/>
  <c r="CJ47" i="1"/>
  <c r="ED47" i="1"/>
  <c r="EF47" i="1"/>
  <c r="AB48" i="1"/>
  <c r="Z48" i="1"/>
  <c r="BX48" i="1"/>
  <c r="BV48" i="1"/>
  <c r="DT48" i="1"/>
  <c r="DR48" i="1"/>
  <c r="EM48" i="1"/>
  <c r="N49" i="1"/>
  <c r="EN49" i="1"/>
  <c r="P49" i="1"/>
  <c r="BJ49" i="1"/>
  <c r="BL49" i="1"/>
  <c r="BI52" i="1"/>
  <c r="BH52" i="1"/>
  <c r="BK52" i="1"/>
  <c r="M53" i="1"/>
  <c r="L53" i="1"/>
  <c r="EM53" i="1"/>
  <c r="O53" i="1"/>
  <c r="EC54" i="1"/>
  <c r="EB54" i="1"/>
  <c r="EE54" i="1"/>
  <c r="Z56" i="1"/>
  <c r="AB56" i="1"/>
  <c r="CU56" i="1"/>
  <c r="CS56" i="1"/>
  <c r="CR56" i="1"/>
  <c r="N44" i="1"/>
  <c r="P44" i="1"/>
  <c r="BJ44" i="1"/>
  <c r="BL44" i="1"/>
  <c r="DF44" i="1"/>
  <c r="DH44" i="1"/>
  <c r="AZ45" i="1"/>
  <c r="AX45" i="1"/>
  <c r="CV45" i="1"/>
  <c r="CT45" i="1"/>
  <c r="AL46" i="1"/>
  <c r="AN46" i="1"/>
  <c r="CH46" i="1"/>
  <c r="CJ46" i="1"/>
  <c r="ED46" i="1"/>
  <c r="EF46" i="1"/>
  <c r="AB47" i="1"/>
  <c r="Z47" i="1"/>
  <c r="BX47" i="1"/>
  <c r="BV47" i="1"/>
  <c r="DT47" i="1"/>
  <c r="DR47" i="1"/>
  <c r="N48" i="1"/>
  <c r="P48" i="1"/>
  <c r="BJ48" i="1"/>
  <c r="BL48" i="1"/>
  <c r="DF48" i="1"/>
  <c r="DH48" i="1"/>
  <c r="AZ49" i="1"/>
  <c r="AX49" i="1"/>
  <c r="CV49" i="1"/>
  <c r="CT49" i="1"/>
  <c r="DT49" i="1"/>
  <c r="DR49" i="1"/>
  <c r="M50" i="1"/>
  <c r="L50" i="1"/>
  <c r="AK50" i="1"/>
  <c r="AJ50" i="1"/>
  <c r="BI50" i="1"/>
  <c r="BH50" i="1"/>
  <c r="CG50" i="1"/>
  <c r="CF50" i="1"/>
  <c r="EC50" i="1"/>
  <c r="EB50" i="1"/>
  <c r="EM50" i="1"/>
  <c r="BI51" i="1"/>
  <c r="BH51" i="1"/>
  <c r="BK51" i="1"/>
  <c r="EC51" i="1"/>
  <c r="EB51" i="1"/>
  <c r="AK52" i="1"/>
  <c r="AJ52" i="1"/>
  <c r="EC52" i="1"/>
  <c r="EB52" i="1"/>
  <c r="AK53" i="1"/>
  <c r="AJ53" i="1"/>
  <c r="EC53" i="1"/>
  <c r="EB53" i="1"/>
  <c r="BI54" i="1"/>
  <c r="BH54" i="1"/>
  <c r="DR56" i="1"/>
  <c r="DT56" i="1"/>
  <c r="AV57" i="1"/>
  <c r="AY57" i="1"/>
  <c r="AW57" i="1"/>
  <c r="DZ63" i="1"/>
  <c r="F17" i="2"/>
  <c r="CU49" i="1"/>
  <c r="DS49" i="1"/>
  <c r="AA50" i="1"/>
  <c r="AY50" i="1"/>
  <c r="BW50" i="1"/>
  <c r="P51" i="1"/>
  <c r="AB51" i="1"/>
  <c r="AM51" i="1"/>
  <c r="DE51" i="1"/>
  <c r="DD51" i="1"/>
  <c r="EM51" i="1"/>
  <c r="M52" i="1"/>
  <c r="L52" i="1"/>
  <c r="DE52" i="1"/>
  <c r="DD52" i="1"/>
  <c r="EM52" i="1"/>
  <c r="AM53" i="1"/>
  <c r="BI53" i="1"/>
  <c r="BH53" i="1"/>
  <c r="EE53" i="1"/>
  <c r="BK54" i="1"/>
  <c r="CG54" i="1"/>
  <c r="CF54" i="1"/>
  <c r="L55" i="1"/>
  <c r="EM55" i="1"/>
  <c r="O55" i="1"/>
  <c r="M55" i="1"/>
  <c r="CT55" i="1"/>
  <c r="CV55" i="1"/>
  <c r="BV56" i="1"/>
  <c r="BX56" i="1"/>
  <c r="CG51" i="1"/>
  <c r="EO51" i="1" s="1"/>
  <c r="CF51" i="1"/>
  <c r="EE51" i="1"/>
  <c r="AM52" i="1"/>
  <c r="AZ52" i="1"/>
  <c r="CG52" i="1"/>
  <c r="CF52" i="1"/>
  <c r="EE52" i="1"/>
  <c r="CG53" i="1"/>
  <c r="CF53" i="1"/>
  <c r="M54" i="1"/>
  <c r="EO54" i="1" s="1"/>
  <c r="L54" i="1"/>
  <c r="DE54" i="1"/>
  <c r="DD54" i="1"/>
  <c r="AA55" i="1"/>
  <c r="Y55" i="1"/>
  <c r="X55" i="1"/>
  <c r="DD55" i="1"/>
  <c r="DG55" i="1"/>
  <c r="DE55" i="1"/>
  <c r="CF56" i="1"/>
  <c r="CI56" i="1"/>
  <c r="CG56" i="1"/>
  <c r="Z53" i="1"/>
  <c r="AX53" i="1"/>
  <c r="BV53" i="1"/>
  <c r="CT53" i="1"/>
  <c r="DR53" i="1"/>
  <c r="Z54" i="1"/>
  <c r="AX54" i="1"/>
  <c r="BV54" i="1"/>
  <c r="CT54" i="1"/>
  <c r="DR54" i="1"/>
  <c r="CH55" i="1"/>
  <c r="CS55" i="1"/>
  <c r="P56" i="1"/>
  <c r="BJ56" i="1"/>
  <c r="BU56" i="1"/>
  <c r="AN57" i="1"/>
  <c r="AL57" i="1"/>
  <c r="BU57" i="1"/>
  <c r="BT57" i="1"/>
  <c r="CS57" i="1"/>
  <c r="CR57" i="1"/>
  <c r="DQ57" i="1"/>
  <c r="DQ61" i="1" s="1"/>
  <c r="DP57" i="1"/>
  <c r="P58" i="1"/>
  <c r="N58" i="1"/>
  <c r="AN58" i="1"/>
  <c r="AL58" i="1"/>
  <c r="BL58" i="1"/>
  <c r="BJ58" i="1"/>
  <c r="CJ58" i="1"/>
  <c r="CH58" i="1"/>
  <c r="DH58" i="1"/>
  <c r="DF58" i="1"/>
  <c r="EF58" i="1"/>
  <c r="ED58" i="1"/>
  <c r="Y59" i="1"/>
  <c r="EO59" i="1" s="1"/>
  <c r="X59" i="1"/>
  <c r="AW59" i="1"/>
  <c r="AV59" i="1"/>
  <c r="BU59" i="1"/>
  <c r="BT59" i="1"/>
  <c r="CS59" i="1"/>
  <c r="CR59" i="1"/>
  <c r="DQ59" i="1"/>
  <c r="DP59" i="1"/>
  <c r="AN60" i="1"/>
  <c r="AL60" i="1"/>
  <c r="BL60" i="1"/>
  <c r="BJ60" i="1"/>
  <c r="CJ60" i="1"/>
  <c r="CH60" i="1"/>
  <c r="DF60" i="1"/>
  <c r="DH60" i="1"/>
  <c r="AK55" i="1"/>
  <c r="BX55" i="1"/>
  <c r="CI55" i="1"/>
  <c r="EC55" i="1"/>
  <c r="M56" i="1"/>
  <c r="AZ56" i="1"/>
  <c r="BK56" i="1"/>
  <c r="DE56" i="1"/>
  <c r="EF56" i="1"/>
  <c r="ED56" i="1"/>
  <c r="Z57" i="1"/>
  <c r="AB57" i="1"/>
  <c r="AK57" i="1"/>
  <c r="EO57" i="1" s="1"/>
  <c r="BW57" i="1"/>
  <c r="CU57" i="1"/>
  <c r="DS57" i="1"/>
  <c r="AA59" i="1"/>
  <c r="AY59" i="1"/>
  <c r="BW59" i="1"/>
  <c r="CU59" i="1"/>
  <c r="DS59" i="1"/>
  <c r="AH63" i="1"/>
  <c r="F9" i="2"/>
  <c r="N19" i="2"/>
  <c r="J19" i="2"/>
  <c r="L19" i="2"/>
  <c r="EM56" i="1"/>
  <c r="L57" i="1"/>
  <c r="EM57" i="1"/>
  <c r="BH57" i="1"/>
  <c r="BK57" i="1"/>
  <c r="CJ57" i="1"/>
  <c r="CH57" i="1"/>
  <c r="DH57" i="1"/>
  <c r="DF57" i="1"/>
  <c r="EF57" i="1"/>
  <c r="ED57" i="1"/>
  <c r="Y58" i="1"/>
  <c r="X58" i="1"/>
  <c r="EN58" i="1" s="1"/>
  <c r="AW58" i="1"/>
  <c r="AV58" i="1"/>
  <c r="BU58" i="1"/>
  <c r="BT58" i="1"/>
  <c r="CS58" i="1"/>
  <c r="CR58" i="1"/>
  <c r="DQ58" i="1"/>
  <c r="DP58" i="1"/>
  <c r="P59" i="1"/>
  <c r="N59" i="1"/>
  <c r="AN59" i="1"/>
  <c r="AL59" i="1"/>
  <c r="BL59" i="1"/>
  <c r="BJ59" i="1"/>
  <c r="CJ59" i="1"/>
  <c r="CH59" i="1"/>
  <c r="DH59" i="1"/>
  <c r="DF59" i="1"/>
  <c r="EF59" i="1"/>
  <c r="ED59" i="1"/>
  <c r="Y60" i="1"/>
  <c r="EO60" i="1" s="1"/>
  <c r="X60" i="1"/>
  <c r="AW60" i="1"/>
  <c r="AV60" i="1"/>
  <c r="BU60" i="1"/>
  <c r="BT60" i="1"/>
  <c r="CS60" i="1"/>
  <c r="CR60" i="1"/>
  <c r="CD63" i="1"/>
  <c r="F13" i="2"/>
  <c r="C18" i="2"/>
  <c r="C20" i="2" s="1"/>
  <c r="C22" i="2" s="1"/>
  <c r="F7" i="2"/>
  <c r="F11" i="2"/>
  <c r="F15" i="2"/>
  <c r="CI57" i="1"/>
  <c r="DG57" i="1"/>
  <c r="EE57" i="1"/>
  <c r="O58" i="1"/>
  <c r="AM58" i="1"/>
  <c r="BK58" i="1"/>
  <c r="CI58" i="1"/>
  <c r="DG58" i="1"/>
  <c r="EE58" i="1"/>
  <c r="EM58" i="1"/>
  <c r="O59" i="1"/>
  <c r="AM59" i="1"/>
  <c r="BK59" i="1"/>
  <c r="CI59" i="1"/>
  <c r="DG59" i="1"/>
  <c r="EE59" i="1"/>
  <c r="EM59" i="1"/>
  <c r="EM60" i="1"/>
  <c r="O60" i="1"/>
  <c r="AM60" i="1"/>
  <c r="BK60" i="1"/>
  <c r="CI60" i="1"/>
  <c r="D18" i="2"/>
  <c r="D20" i="2" s="1"/>
  <c r="D22" i="2" s="1"/>
  <c r="F10" i="2"/>
  <c r="F14" i="2"/>
  <c r="L60" i="1"/>
  <c r="EE60" i="1"/>
  <c r="E7" i="2"/>
  <c r="E18" i="2" s="1"/>
  <c r="E20" i="2" s="1"/>
  <c r="E22" i="2" s="1"/>
  <c r="E9" i="2"/>
  <c r="E11" i="2"/>
  <c r="E13" i="2"/>
  <c r="E15" i="2"/>
  <c r="E17" i="2"/>
  <c r="K19" i="2"/>
  <c r="DS60" i="1"/>
  <c r="I19" i="2"/>
  <c r="L10" i="2" l="1"/>
  <c r="J10" i="2"/>
  <c r="N10" i="2"/>
  <c r="ER58" i="1"/>
  <c r="ER40" i="1"/>
  <c r="ER31" i="1"/>
  <c r="L13" i="2"/>
  <c r="N13" i="2"/>
  <c r="J13" i="2"/>
  <c r="L16" i="2"/>
  <c r="N16" i="2"/>
  <c r="J16" i="2"/>
  <c r="BL57" i="1"/>
  <c r="BJ57" i="1"/>
  <c r="BV59" i="1"/>
  <c r="BX59" i="1"/>
  <c r="EU51" i="1"/>
  <c r="EQ51" i="1"/>
  <c r="EQ50" i="1"/>
  <c r="CT56" i="1"/>
  <c r="CV56" i="1"/>
  <c r="EU48" i="1"/>
  <c r="EQ48" i="1"/>
  <c r="BX46" i="1"/>
  <c r="BV46" i="1"/>
  <c r="AB42" i="1"/>
  <c r="Z42" i="1"/>
  <c r="BJ46" i="1"/>
  <c r="BL46" i="1"/>
  <c r="ED39" i="1"/>
  <c r="EF39" i="1"/>
  <c r="EF61" i="1" s="1"/>
  <c r="BX45" i="1"/>
  <c r="BV45" i="1"/>
  <c r="EO39" i="1"/>
  <c r="EU39" i="1" s="1"/>
  <c r="EV34" i="1"/>
  <c r="ER34" i="1"/>
  <c r="EO28" i="1"/>
  <c r="EU28" i="1" s="1"/>
  <c r="EO24" i="1"/>
  <c r="EU24" i="1" s="1"/>
  <c r="EO16" i="1"/>
  <c r="EU16" i="1" s="1"/>
  <c r="EM61" i="1"/>
  <c r="EQ8" i="1"/>
  <c r="EU8" i="1"/>
  <c r="CI61" i="1"/>
  <c r="EV26" i="1"/>
  <c r="ER26" i="1"/>
  <c r="EV25" i="1"/>
  <c r="ER25" i="1"/>
  <c r="AL14" i="1"/>
  <c r="AN14" i="1"/>
  <c r="EO9" i="1"/>
  <c r="EU9" i="1" s="1"/>
  <c r="EV20" i="1"/>
  <c r="ER20" i="1"/>
  <c r="CT58" i="1"/>
  <c r="CV58" i="1"/>
  <c r="AX58" i="1"/>
  <c r="AZ58" i="1"/>
  <c r="EQ57" i="1"/>
  <c r="EU57" i="1"/>
  <c r="CT57" i="1"/>
  <c r="CV57" i="1"/>
  <c r="DH55" i="1"/>
  <c r="DF55" i="1"/>
  <c r="DF54" i="1"/>
  <c r="DH54" i="1"/>
  <c r="CH53" i="1"/>
  <c r="CJ53" i="1"/>
  <c r="CJ51" i="1"/>
  <c r="CH51" i="1"/>
  <c r="DH51" i="1"/>
  <c r="DF51" i="1"/>
  <c r="AX57" i="1"/>
  <c r="AZ57" i="1"/>
  <c r="BL51" i="1"/>
  <c r="BJ51" i="1"/>
  <c r="ED50" i="1"/>
  <c r="EF50" i="1"/>
  <c r="BJ50" i="1"/>
  <c r="BL50" i="1"/>
  <c r="EN50" i="1"/>
  <c r="N50" i="1"/>
  <c r="P50" i="1"/>
  <c r="EQ53" i="1"/>
  <c r="BL52" i="1"/>
  <c r="BJ52" i="1"/>
  <c r="EU42" i="1"/>
  <c r="EQ42" i="1"/>
  <c r="AB49" i="1"/>
  <c r="Z49" i="1"/>
  <c r="EP49" i="1" s="1"/>
  <c r="EV49" i="1" s="1"/>
  <c r="DF47" i="1"/>
  <c r="DH47" i="1"/>
  <c r="AZ44" i="1"/>
  <c r="AX44" i="1"/>
  <c r="CH48" i="1"/>
  <c r="CJ48" i="1"/>
  <c r="EO47" i="1"/>
  <c r="DT45" i="1"/>
  <c r="DR45" i="1"/>
  <c r="AN43" i="1"/>
  <c r="AL43" i="1"/>
  <c r="DT41" i="1"/>
  <c r="DR41" i="1"/>
  <c r="EQ40" i="1"/>
  <c r="EU36" i="1"/>
  <c r="EQ36" i="1"/>
  <c r="CH49" i="1"/>
  <c r="CJ49" i="1"/>
  <c r="EU47" i="1"/>
  <c r="EQ47" i="1"/>
  <c r="N46" i="1"/>
  <c r="EN46" i="1"/>
  <c r="P46" i="1"/>
  <c r="DH43" i="1"/>
  <c r="DF43" i="1"/>
  <c r="BX42" i="1"/>
  <c r="BV42" i="1"/>
  <c r="AL49" i="1"/>
  <c r="AN49" i="1"/>
  <c r="EQ30" i="1"/>
  <c r="EU30" i="1"/>
  <c r="AX43" i="1"/>
  <c r="AZ43" i="1"/>
  <c r="EN42" i="1"/>
  <c r="EQ41" i="1"/>
  <c r="EO25" i="1"/>
  <c r="EU25" i="1" s="1"/>
  <c r="EO21" i="1"/>
  <c r="EU21" i="1" s="1"/>
  <c r="EO17" i="1"/>
  <c r="EU17" i="1" s="1"/>
  <c r="EO31" i="1"/>
  <c r="N15" i="1"/>
  <c r="EN15" i="1"/>
  <c r="P15" i="1"/>
  <c r="DG61" i="1"/>
  <c r="K13" i="2"/>
  <c r="M13" i="2"/>
  <c r="I13" i="2"/>
  <c r="O61" i="1"/>
  <c r="EQ45" i="1"/>
  <c r="EU45" i="1"/>
  <c r="EQ37" i="1"/>
  <c r="EV18" i="1"/>
  <c r="ER18" i="1"/>
  <c r="CV37" i="1"/>
  <c r="CT37" i="1"/>
  <c r="AZ33" i="1"/>
  <c r="AX33" i="1"/>
  <c r="ER29" i="1"/>
  <c r="ED14" i="1"/>
  <c r="EF14" i="1"/>
  <c r="EK63" i="1"/>
  <c r="CU61" i="1"/>
  <c r="BW61" i="1"/>
  <c r="AY61" i="1"/>
  <c r="AA61" i="1"/>
  <c r="EV16" i="1"/>
  <c r="ER16" i="1"/>
  <c r="EB61" i="1"/>
  <c r="H17" i="2" s="1"/>
  <c r="AJ61" i="1"/>
  <c r="H9" i="2" s="1"/>
  <c r="EP8" i="1"/>
  <c r="BV60" i="1"/>
  <c r="BX60" i="1"/>
  <c r="EO58" i="1"/>
  <c r="EU58" i="1" s="1"/>
  <c r="Z59" i="1"/>
  <c r="EP59" i="1" s="1"/>
  <c r="AB59" i="1"/>
  <c r="CJ52" i="1"/>
  <c r="CH52" i="1"/>
  <c r="CH54" i="1"/>
  <c r="CJ54" i="1"/>
  <c r="BJ53" i="1"/>
  <c r="BL53" i="1"/>
  <c r="BJ54" i="1"/>
  <c r="BL54" i="1"/>
  <c r="AL53" i="1"/>
  <c r="AN53" i="1"/>
  <c r="EQ44" i="1"/>
  <c r="EU44" i="1"/>
  <c r="ED48" i="1"/>
  <c r="EF48" i="1"/>
  <c r="DT42" i="1"/>
  <c r="DR42" i="1"/>
  <c r="BJ47" i="1"/>
  <c r="BL47" i="1"/>
  <c r="AL44" i="1"/>
  <c r="EP44" i="1" s="1"/>
  <c r="AN44" i="1"/>
  <c r="AL54" i="1"/>
  <c r="AN54" i="1"/>
  <c r="AL48" i="1"/>
  <c r="EP48" i="1" s="1"/>
  <c r="AN48" i="1"/>
  <c r="AZ38" i="1"/>
  <c r="AX38" i="1"/>
  <c r="CT30" i="1"/>
  <c r="CT61" i="1" s="1"/>
  <c r="CV30" i="1"/>
  <c r="EN38" i="1"/>
  <c r="AB33" i="1"/>
  <c r="Z33" i="1"/>
  <c r="CT31" i="1"/>
  <c r="CV31" i="1"/>
  <c r="EV23" i="1"/>
  <c r="ER23" i="1"/>
  <c r="DF15" i="1"/>
  <c r="DH15" i="1"/>
  <c r="K11" i="2"/>
  <c r="M11" i="2"/>
  <c r="I11" i="2"/>
  <c r="AB45" i="1"/>
  <c r="Z45" i="1"/>
  <c r="BJ15" i="1"/>
  <c r="BL15" i="1"/>
  <c r="K16" i="2"/>
  <c r="M16" i="2"/>
  <c r="I16" i="2"/>
  <c r="M61" i="1"/>
  <c r="EN60" i="1"/>
  <c r="P60" i="1"/>
  <c r="N60" i="1"/>
  <c r="EU60" i="1"/>
  <c r="EQ60" i="1"/>
  <c r="EQ58" i="1"/>
  <c r="F18" i="2"/>
  <c r="F20" i="2" s="1"/>
  <c r="F22" i="2" s="1"/>
  <c r="CT60" i="1"/>
  <c r="CV60" i="1"/>
  <c r="AX60" i="1"/>
  <c r="AZ60" i="1"/>
  <c r="EN59" i="1"/>
  <c r="EN57" i="1"/>
  <c r="P57" i="1"/>
  <c r="N57" i="1"/>
  <c r="EP57" i="1" s="1"/>
  <c r="CT59" i="1"/>
  <c r="CV59" i="1"/>
  <c r="AX59" i="1"/>
  <c r="AZ59" i="1"/>
  <c r="EN56" i="1"/>
  <c r="CJ56" i="1"/>
  <c r="CH56" i="1"/>
  <c r="EP56" i="1" s="1"/>
  <c r="Z55" i="1"/>
  <c r="AB55" i="1"/>
  <c r="EQ55" i="1"/>
  <c r="EN52" i="1"/>
  <c r="P52" i="1"/>
  <c r="N52" i="1"/>
  <c r="EN51" i="1"/>
  <c r="ED53" i="1"/>
  <c r="EF53" i="1"/>
  <c r="EF52" i="1"/>
  <c r="ED52" i="1"/>
  <c r="EF51" i="1"/>
  <c r="ED51" i="1"/>
  <c r="EO50" i="1"/>
  <c r="EU50" i="1" s="1"/>
  <c r="EN44" i="1"/>
  <c r="ED54" i="1"/>
  <c r="EF54" i="1"/>
  <c r="N53" i="1"/>
  <c r="EN53" i="1"/>
  <c r="P53" i="1"/>
  <c r="ER49" i="1"/>
  <c r="EN45" i="1"/>
  <c r="EU49" i="1"/>
  <c r="EQ49" i="1"/>
  <c r="CV48" i="1"/>
  <c r="CT48" i="1"/>
  <c r="DF46" i="1"/>
  <c r="DH46" i="1"/>
  <c r="CV41" i="1"/>
  <c r="CT41" i="1"/>
  <c r="EU54" i="1"/>
  <c r="EQ54" i="1"/>
  <c r="DF50" i="1"/>
  <c r="DH50" i="1"/>
  <c r="CV47" i="1"/>
  <c r="CT47" i="1"/>
  <c r="AB46" i="1"/>
  <c r="Z46" i="1"/>
  <c r="EF43" i="1"/>
  <c r="ED43" i="1"/>
  <c r="EO43" i="1"/>
  <c r="CH40" i="1"/>
  <c r="CJ40" i="1"/>
  <c r="AL39" i="1"/>
  <c r="AN39" i="1"/>
  <c r="AN61" i="1" s="1"/>
  <c r="DR55" i="1"/>
  <c r="DT55" i="1"/>
  <c r="DF49" i="1"/>
  <c r="DH49" i="1"/>
  <c r="N47" i="1"/>
  <c r="EN47" i="1"/>
  <c r="P47" i="1"/>
  <c r="AL45" i="1"/>
  <c r="AN45" i="1"/>
  <c r="CV39" i="1"/>
  <c r="CT39" i="1"/>
  <c r="EP36" i="1"/>
  <c r="EV36" i="1" s="1"/>
  <c r="EQ29" i="1"/>
  <c r="EU29" i="1"/>
  <c r="BX49" i="1"/>
  <c r="BV49" i="1"/>
  <c r="CV44" i="1"/>
  <c r="CT44" i="1"/>
  <c r="EN33" i="1"/>
  <c r="DR32" i="1"/>
  <c r="DT32" i="1"/>
  <c r="Z32" i="1"/>
  <c r="AB32" i="1"/>
  <c r="AB61" i="1" s="1"/>
  <c r="AX30" i="1"/>
  <c r="EP30" i="1" s="1"/>
  <c r="AZ30" i="1"/>
  <c r="N41" i="1"/>
  <c r="EN41" i="1"/>
  <c r="P41" i="1"/>
  <c r="EO40" i="1"/>
  <c r="EU40" i="1" s="1"/>
  <c r="DF37" i="1"/>
  <c r="DH37" i="1"/>
  <c r="DT33" i="1"/>
  <c r="DR33" i="1"/>
  <c r="EQ33" i="1"/>
  <c r="EU33" i="1"/>
  <c r="EQ31" i="1"/>
  <c r="EU31" i="1"/>
  <c r="EO26" i="1"/>
  <c r="EU26" i="1" s="1"/>
  <c r="EO22" i="1"/>
  <c r="EU22" i="1" s="1"/>
  <c r="EO18" i="1"/>
  <c r="EU18" i="1" s="1"/>
  <c r="BJ38" i="1"/>
  <c r="EP38" i="1" s="1"/>
  <c r="BL38" i="1"/>
  <c r="EV27" i="1"/>
  <c r="ER27" i="1"/>
  <c r="EV19" i="1"/>
  <c r="ER19" i="1"/>
  <c r="EN14" i="1"/>
  <c r="EE61" i="1"/>
  <c r="K15" i="2"/>
  <c r="M15" i="2"/>
  <c r="I15" i="2"/>
  <c r="BU61" i="1"/>
  <c r="AM61" i="1"/>
  <c r="K7" i="2"/>
  <c r="M7" i="2"/>
  <c r="I7" i="2"/>
  <c r="EU14" i="1"/>
  <c r="EQ14" i="1"/>
  <c r="N37" i="1"/>
  <c r="EP37" i="1" s="1"/>
  <c r="EN37" i="1"/>
  <c r="P37" i="1"/>
  <c r="EQ15" i="1"/>
  <c r="EU15" i="1"/>
  <c r="DT46" i="1"/>
  <c r="DR46" i="1"/>
  <c r="AX31" i="1"/>
  <c r="EP31" i="1" s="1"/>
  <c r="EV31" i="1" s="1"/>
  <c r="AZ31" i="1"/>
  <c r="EV17" i="1"/>
  <c r="ER17" i="1"/>
  <c r="EU13" i="1"/>
  <c r="EQ13" i="1"/>
  <c r="EO12" i="1"/>
  <c r="EU12" i="1" s="1"/>
  <c r="EO10" i="1"/>
  <c r="EU10" i="1" s="1"/>
  <c r="K8" i="2"/>
  <c r="M8" i="2"/>
  <c r="I8" i="2"/>
  <c r="EN30" i="1"/>
  <c r="EV28" i="1"/>
  <c r="ER28" i="1"/>
  <c r="DH61" i="1"/>
  <c r="X61" i="1"/>
  <c r="H8" i="2" s="1"/>
  <c r="CR61" i="1"/>
  <c r="H14" i="2" s="1"/>
  <c r="Z60" i="1"/>
  <c r="AB60" i="1"/>
  <c r="DR59" i="1"/>
  <c r="DT59" i="1"/>
  <c r="EO55" i="1"/>
  <c r="EU55" i="1" s="1"/>
  <c r="DH52" i="1"/>
  <c r="DF52" i="1"/>
  <c r="AN52" i="1"/>
  <c r="AL52" i="1"/>
  <c r="EU38" i="1"/>
  <c r="EQ38" i="1"/>
  <c r="EN43" i="1"/>
  <c r="P43" i="1"/>
  <c r="N43" i="1"/>
  <c r="BV32" i="1"/>
  <c r="BV61" i="1" s="1"/>
  <c r="BX32" i="1"/>
  <c r="AZ40" i="1"/>
  <c r="AX40" i="1"/>
  <c r="EP40" i="1" s="1"/>
  <c r="EV40" i="1" s="1"/>
  <c r="CV42" i="1"/>
  <c r="CT42" i="1"/>
  <c r="EQ59" i="1"/>
  <c r="EU59" i="1"/>
  <c r="DR58" i="1"/>
  <c r="DT58" i="1"/>
  <c r="BV58" i="1"/>
  <c r="BX58" i="1"/>
  <c r="Z58" i="1"/>
  <c r="EP58" i="1" s="1"/>
  <c r="EV58" i="1" s="1"/>
  <c r="AB58" i="1"/>
  <c r="EQ56" i="1"/>
  <c r="EO56" i="1"/>
  <c r="EU56" i="1" s="1"/>
  <c r="DR57" i="1"/>
  <c r="DT57" i="1"/>
  <c r="BV57" i="1"/>
  <c r="BX57" i="1"/>
  <c r="BX61" i="1" s="1"/>
  <c r="N54" i="1"/>
  <c r="EN54" i="1"/>
  <c r="P54" i="1"/>
  <c r="EN55" i="1"/>
  <c r="P55" i="1"/>
  <c r="N55" i="1"/>
  <c r="EP55" i="1" s="1"/>
  <c r="EU52" i="1"/>
  <c r="EQ52" i="1"/>
  <c r="EO52" i="1"/>
  <c r="CH50" i="1"/>
  <c r="CJ50" i="1"/>
  <c r="AL50" i="1"/>
  <c r="AN50" i="1"/>
  <c r="EN48" i="1"/>
  <c r="EO53" i="1"/>
  <c r="EU53" i="1" s="1"/>
  <c r="EP45" i="1"/>
  <c r="EU46" i="1"/>
  <c r="EQ46" i="1"/>
  <c r="ED45" i="1"/>
  <c r="EF45" i="1"/>
  <c r="CH44" i="1"/>
  <c r="CJ44" i="1"/>
  <c r="AZ48" i="1"/>
  <c r="AX48" i="1"/>
  <c r="CH45" i="1"/>
  <c r="CJ45" i="1"/>
  <c r="AZ42" i="1"/>
  <c r="AX42" i="1"/>
  <c r="EP42" i="1" s="1"/>
  <c r="AL41" i="1"/>
  <c r="AN41" i="1"/>
  <c r="DF53" i="1"/>
  <c r="DH53" i="1"/>
  <c r="AZ47" i="1"/>
  <c r="AX47" i="1"/>
  <c r="EO46" i="1"/>
  <c r="EU43" i="1"/>
  <c r="EQ43" i="1"/>
  <c r="N39" i="1"/>
  <c r="EP39" i="1" s="1"/>
  <c r="EN39" i="1"/>
  <c r="P39" i="1"/>
  <c r="P61" i="1" s="1"/>
  <c r="ER36" i="1"/>
  <c r="BX33" i="1"/>
  <c r="BV33" i="1"/>
  <c r="BJ40" i="1"/>
  <c r="BL40" i="1"/>
  <c r="BL61" i="1" s="1"/>
  <c r="CV33" i="1"/>
  <c r="CT33" i="1"/>
  <c r="ED49" i="1"/>
  <c r="EF49" i="1"/>
  <c r="ED44" i="1"/>
  <c r="EF44" i="1"/>
  <c r="EO41" i="1"/>
  <c r="EU41" i="1" s="1"/>
  <c r="EO27" i="1"/>
  <c r="EU27" i="1" s="1"/>
  <c r="EO23" i="1"/>
  <c r="EU23" i="1" s="1"/>
  <c r="EO19" i="1"/>
  <c r="EU19" i="1" s="1"/>
  <c r="CH14" i="1"/>
  <c r="CJ14" i="1"/>
  <c r="CJ61" i="1" s="1"/>
  <c r="K17" i="2"/>
  <c r="M17" i="2"/>
  <c r="I17" i="2"/>
  <c r="BK61" i="1"/>
  <c r="G9" i="2"/>
  <c r="AI62" i="1"/>
  <c r="EV22" i="1"/>
  <c r="ER22" i="1"/>
  <c r="EO37" i="1"/>
  <c r="EU37" i="1" s="1"/>
  <c r="DF39" i="1"/>
  <c r="DH39" i="1"/>
  <c r="EP35" i="1"/>
  <c r="EV35" i="1" s="1"/>
  <c r="EN32" i="1"/>
  <c r="EV21" i="1"/>
  <c r="ER21" i="1"/>
  <c r="DS61" i="1"/>
  <c r="DR29" i="1"/>
  <c r="EP29" i="1" s="1"/>
  <c r="EV29" i="1" s="1"/>
  <c r="DT29" i="1"/>
  <c r="DT61" i="1" s="1"/>
  <c r="EV24" i="1"/>
  <c r="ER24" i="1"/>
  <c r="EV8" i="1"/>
  <c r="ER8" i="1"/>
  <c r="DD61" i="1"/>
  <c r="H15" i="2" s="1"/>
  <c r="BH61" i="1"/>
  <c r="H11" i="2" s="1"/>
  <c r="L61" i="1"/>
  <c r="H7" i="2" s="1"/>
  <c r="AX61" i="1"/>
  <c r="BT61" i="1"/>
  <c r="H12" i="2" s="1"/>
  <c r="L15" i="2" l="1"/>
  <c r="N15" i="2"/>
  <c r="J15" i="2"/>
  <c r="ER55" i="1"/>
  <c r="EV55" i="1"/>
  <c r="L14" i="2"/>
  <c r="J14" i="2"/>
  <c r="N14" i="2"/>
  <c r="H18" i="2"/>
  <c r="L7" i="2"/>
  <c r="N7" i="2"/>
  <c r="J7" i="2"/>
  <c r="EV48" i="1"/>
  <c r="ER48" i="1"/>
  <c r="ER54" i="1"/>
  <c r="ER14" i="1"/>
  <c r="EV41" i="1"/>
  <c r="ER41" i="1"/>
  <c r="ER33" i="1"/>
  <c r="EP53" i="1"/>
  <c r="EV53" i="1" s="1"/>
  <c r="EP52" i="1"/>
  <c r="ER57" i="1"/>
  <c r="EV57" i="1"/>
  <c r="EV38" i="1"/>
  <c r="ER38" i="1"/>
  <c r="ED61" i="1"/>
  <c r="EP15" i="1"/>
  <c r="N61" i="1"/>
  <c r="L12" i="2"/>
  <c r="N12" i="2"/>
  <c r="J12" i="2"/>
  <c r="L11" i="2"/>
  <c r="N11" i="2"/>
  <c r="J11" i="2"/>
  <c r="EN61" i="1"/>
  <c r="EV32" i="1"/>
  <c r="ER32" i="1"/>
  <c r="K9" i="2"/>
  <c r="K18" i="2" s="1"/>
  <c r="K20" i="2" s="1"/>
  <c r="K22" i="2" s="1"/>
  <c r="M9" i="2"/>
  <c r="I9" i="2"/>
  <c r="EV39" i="1"/>
  <c r="ER39" i="1"/>
  <c r="EP54" i="1"/>
  <c r="EV54" i="1" s="1"/>
  <c r="EV43" i="1"/>
  <c r="ER43" i="1"/>
  <c r="ER30" i="1"/>
  <c r="EV30" i="1"/>
  <c r="G18" i="2"/>
  <c r="EP41" i="1"/>
  <c r="EP32" i="1"/>
  <c r="ER56" i="1"/>
  <c r="EV56" i="1"/>
  <c r="ER59" i="1"/>
  <c r="EV59" i="1"/>
  <c r="ER60" i="1"/>
  <c r="DF61" i="1"/>
  <c r="CV61" i="1"/>
  <c r="Z61" i="1"/>
  <c r="ER42" i="1"/>
  <c r="EV42" i="1"/>
  <c r="ER46" i="1"/>
  <c r="EP50" i="1"/>
  <c r="EV50" i="1" s="1"/>
  <c r="EQ61" i="1"/>
  <c r="EV37" i="1"/>
  <c r="ER37" i="1"/>
  <c r="AZ61" i="1"/>
  <c r="ER47" i="1"/>
  <c r="EV52" i="1"/>
  <c r="ER52" i="1"/>
  <c r="BJ61" i="1"/>
  <c r="EP33" i="1"/>
  <c r="EV33" i="1" s="1"/>
  <c r="L9" i="2"/>
  <c r="N9" i="2"/>
  <c r="J9" i="2"/>
  <c r="EP46" i="1"/>
  <c r="EV46" i="1" s="1"/>
  <c r="ER50" i="1"/>
  <c r="EP14" i="1"/>
  <c r="EV14" i="1" s="1"/>
  <c r="AL61" i="1"/>
  <c r="EO61" i="1"/>
  <c r="EU61" i="1" s="1"/>
  <c r="CH61" i="1"/>
  <c r="EP43" i="1"/>
  <c r="L8" i="2"/>
  <c r="N8" i="2"/>
  <c r="J8" i="2"/>
  <c r="M18" i="2"/>
  <c r="M20" i="2" s="1"/>
  <c r="M22" i="2" s="1"/>
  <c r="EP47" i="1"/>
  <c r="EV47" i="1" s="1"/>
  <c r="EV45" i="1"/>
  <c r="ER45" i="1"/>
  <c r="ER53" i="1"/>
  <c r="EV44" i="1"/>
  <c r="ER44" i="1"/>
  <c r="ER51" i="1"/>
  <c r="EV51" i="1"/>
  <c r="EP60" i="1"/>
  <c r="EV60" i="1" s="1"/>
  <c r="DR61" i="1"/>
  <c r="L17" i="2"/>
  <c r="N17" i="2"/>
  <c r="J17" i="2"/>
  <c r="EV15" i="1"/>
  <c r="ER15" i="1"/>
  <c r="ER61" i="1" s="1"/>
  <c r="EP51" i="1"/>
  <c r="G20" i="2" l="1"/>
  <c r="I18" i="2"/>
  <c r="EP61" i="1"/>
  <c r="EV61" i="1"/>
  <c r="N18" i="2"/>
  <c r="N20" i="2" s="1"/>
  <c r="N22" i="2" s="1"/>
  <c r="L18" i="2"/>
  <c r="L20" i="2" s="1"/>
  <c r="L22" i="2" s="1"/>
  <c r="H20" i="2"/>
  <c r="J18" i="2"/>
  <c r="J20" i="2" l="1"/>
  <c r="H22" i="2"/>
  <c r="J22" i="2" s="1"/>
  <c r="I20" i="2"/>
  <c r="G22" i="2"/>
  <c r="I22" i="2" s="1"/>
</calcChain>
</file>

<file path=xl/sharedStrings.xml><?xml version="1.0" encoding="utf-8"?>
<sst xmlns="http://schemas.openxmlformats.org/spreadsheetml/2006/main" count="380" uniqueCount="151">
  <si>
    <t>Дневной стационар</t>
  </si>
  <si>
    <r>
      <t xml:space="preserve">Объемы </t>
    </r>
    <r>
      <rPr>
        <b/>
        <sz val="15"/>
        <rFont val="Times New Roman"/>
        <family val="1"/>
        <charset val="204"/>
      </rPr>
      <t>по профилю «онкология»</t>
    </r>
    <r>
      <rPr>
        <sz val="15"/>
        <rFont val="Times New Roman"/>
        <family val="1"/>
        <charset val="204"/>
      </rPr>
      <t xml:space="preserve"> на 2023г. </t>
    </r>
  </si>
  <si>
    <t>№ п/п</t>
  </si>
  <si>
    <t>№ КСГ</t>
  </si>
  <si>
    <t>Наименование</t>
  </si>
  <si>
    <t>Тарифы с 01.1.2023г.</t>
  </si>
  <si>
    <t>ГБУЗ «Пензенская областная клиническая больница имени Н.Н. Бурденко»</t>
  </si>
  <si>
    <t>ГБУЗ «Областной клинический онкологический диспансер»</t>
  </si>
  <si>
    <t xml:space="preserve"> 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</si>
  <si>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</si>
  <si>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</si>
  <si>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</si>
  <si>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 xml:space="preserve"> ГБУЗ «Каменская ЦРБ»</t>
  </si>
  <si>
    <t>ГБУЗ «Нижнеломовская ЦРБ»</t>
  </si>
  <si>
    <t xml:space="preserve"> ГБУЗ «Сердобская ЦРБ им. А.И.Настина»</t>
  </si>
  <si>
    <t>ГБУЗ  «Пензенская РБ»</t>
  </si>
  <si>
    <t>ООО «Клиника диагностики и лечения на Измайлова»</t>
  </si>
  <si>
    <t>ИТОГО</t>
  </si>
  <si>
    <t>Распределено на 2023г. (Протокол №17 от 13.10.2023г.)</t>
  </si>
  <si>
    <r>
      <rPr>
        <i/>
        <u/>
        <sz val="10.5"/>
        <rFont val="Times New Roman"/>
        <family val="1"/>
        <charset val="204"/>
      </rPr>
      <t>Справочно:</t>
    </r>
    <r>
      <rPr>
        <sz val="10.5"/>
        <rFont val="Times New Roman"/>
        <family val="1"/>
        <charset val="204"/>
      </rPr>
      <t xml:space="preserve">
ФАКТ за январь-сентябрь 2023г.</t>
    </r>
  </si>
  <si>
    <t>ФАКТ за январь-сентябрь 2023г., досчитанный до ГОДА</t>
  </si>
  <si>
    <t>Предложения медицинской организации</t>
  </si>
  <si>
    <r>
      <rPr>
        <b/>
        <sz val="10.5"/>
        <rFont val="Times New Roman"/>
        <family val="1"/>
        <charset val="204"/>
      </rPr>
      <t xml:space="preserve">Отклонения
</t>
    </r>
    <r>
      <rPr>
        <sz val="10.5"/>
        <rFont val="Times New Roman"/>
        <family val="1"/>
        <charset val="204"/>
      </rPr>
      <t>Предложения МО</t>
    </r>
    <r>
      <rPr>
        <b/>
        <sz val="10.5"/>
        <rFont val="Times New Roman"/>
        <family val="1"/>
        <charset val="204"/>
      </rPr>
      <t xml:space="preserve"> - </t>
    </r>
    <r>
      <rPr>
        <sz val="10.5"/>
        <rFont val="Times New Roman"/>
        <family val="1"/>
        <charset val="204"/>
      </rPr>
      <t xml:space="preserve">ФАКТ 
за 9 мес. 2023г., досчитанный до ГОДА 
</t>
    </r>
    <r>
      <rPr>
        <i/>
        <sz val="8"/>
        <rFont val="Times New Roman"/>
        <family val="1"/>
        <charset val="204"/>
      </rPr>
      <t>("+" - предложения МО выше факта, 
"-" -предложения МО ниже факта)</t>
    </r>
  </si>
  <si>
    <r>
      <rPr>
        <b/>
        <sz val="10.5"/>
        <rFont val="Times New Roman"/>
        <family val="1"/>
        <charset val="204"/>
      </rPr>
      <t>Отклонения
предложений медицинских организаций от распределения</t>
    </r>
    <r>
      <rPr>
        <sz val="10.5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("+" - предложения МО выше распределения, 
"-" -предложения МО ниже распределения)</t>
    </r>
  </si>
  <si>
    <t>Объемы</t>
  </si>
  <si>
    <t>Расходы, в руб.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</si>
  <si>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</si>
  <si>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</si>
  <si>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</si>
  <si>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</si>
  <si>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</si>
  <si>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</si>
  <si>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</si>
  <si>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</si>
  <si>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</si>
  <si>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</si>
  <si>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</si>
  <si>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</si>
  <si>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</si>
  <si>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</si>
  <si>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</si>
  <si>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</si>
  <si>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</si>
  <si>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</si>
  <si>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</si>
  <si>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</si>
  <si>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</si>
  <si>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</si>
  <si>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</si>
  <si>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</si>
  <si>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</si>
  <si>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</si>
  <si>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</si>
  <si>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</si>
  <si>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</si>
  <si>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</si>
  <si>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</si>
  <si>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</si>
  <si>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</si>
  <si>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</si>
  <si>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</si>
  <si>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</si>
  <si>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</si>
  <si>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</si>
  <si>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</si>
  <si>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</si>
  <si>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</si>
  <si>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</si>
  <si>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</si>
  <si>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</si>
  <si>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</si>
  <si>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</si>
  <si>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</si>
  <si>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</si>
  <si>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</si>
  <si>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</si>
  <si>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</si>
  <si>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</si>
  <si>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</si>
  <si>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</si>
  <si>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</si>
  <si>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</si>
  <si>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</si>
  <si>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</si>
  <si>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</si>
  <si>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</si>
  <si>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</si>
  <si>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</si>
  <si>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</si>
  <si>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</si>
  <si>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</si>
  <si>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</si>
  <si>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</si>
  <si>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</si>
  <si>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</si>
  <si>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</si>
  <si>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</si>
  <si>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</si>
  <si>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</si>
  <si>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 xml:space="preserve"> ЗНО лимфоидной и кроветворной тканей без специального противоопухолевого лечения (уровень 1)*)</t>
  </si>
  <si>
    <t>ds19.064</t>
  </si>
  <si>
    <t xml:space="preserve"> ЗНО лимфоидной и кроветворной тканей без специального противоопухолевого лечения (уровень 2)*)</t>
  </si>
  <si>
    <t>ds19.065</t>
  </si>
  <si>
    <t xml:space="preserve"> ЗНО лимфоидной и кроветворной тканей без специального противоопухолевого лечения (уровень 3)*)</t>
  </si>
  <si>
    <t>ds19.066</t>
  </si>
  <si>
    <t xml:space="preserve"> ЗНО лимфоидной и кроветворной тканей без специального противоопухолевого лечения (уровень 4)*)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</si>
  <si>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</si>
  <si>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</si>
  <si>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</si>
  <si>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</si>
  <si>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</si>
  <si>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</si>
  <si>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</si>
  <si>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</si>
  <si>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</si>
  <si>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</si>
  <si>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</si>
  <si>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</si>
  <si>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</si>
  <si>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</si>
  <si>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</si>
  <si>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</si>
  <si>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</si>
  <si>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</si>
  <si>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</si>
  <si>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</si>
  <si>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</si>
  <si>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</si>
  <si>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</si>
  <si>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</si>
  <si>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</si>
  <si>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</si>
  <si>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Информация об объемах и стоимости медицинской помощи, оказываемой по профилю "онкология" в условиях дневного стационара</t>
  </si>
  <si>
    <t>Прогнозное исполненние из факта 9 мес. 2023г.</t>
  </si>
  <si>
    <t>Предложения медицинских организаций</t>
  </si>
  <si>
    <t>Уровень исполнения, исходя из предложений медицинских организаций, в %</t>
  </si>
  <si>
    <t>Отклонения
предложений медицинских организаций от распределения</t>
  </si>
  <si>
    <t>Отклонения
предложений медицинских организаций от прогнозного факта</t>
  </si>
  <si>
    <r>
      <t xml:space="preserve">Объемы
</t>
    </r>
    <r>
      <rPr>
        <sz val="7"/>
        <rFont val="Times New Roman"/>
        <family val="1"/>
        <charset val="204"/>
      </rPr>
      <t>гр.7/гр.3*100</t>
    </r>
  </si>
  <si>
    <r>
      <t xml:space="preserve">Расходы, в руб.
</t>
    </r>
    <r>
      <rPr>
        <sz val="7"/>
        <rFont val="Times New Roman"/>
        <family val="1"/>
        <charset val="204"/>
      </rPr>
      <t>гр.8/гр.4*100</t>
    </r>
  </si>
  <si>
    <r>
      <t xml:space="preserve">Объемы
</t>
    </r>
    <r>
      <rPr>
        <sz val="7"/>
        <rFont val="Times New Roman"/>
        <family val="1"/>
        <charset val="204"/>
      </rPr>
      <t>гр.7-гр.3</t>
    </r>
  </si>
  <si>
    <r>
      <t xml:space="preserve">Расходы, в руб.
</t>
    </r>
    <r>
      <rPr>
        <sz val="7"/>
        <rFont val="Times New Roman"/>
        <family val="1"/>
        <charset val="204"/>
      </rPr>
      <t>гр.8-гр.4</t>
    </r>
  </si>
  <si>
    <r>
      <rPr>
        <sz val="9"/>
        <rFont val="Times New Roman"/>
        <family val="1"/>
        <charset val="204"/>
      </rPr>
      <t xml:space="preserve">Объемы
</t>
    </r>
    <r>
      <rPr>
        <sz val="10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>гр.7-гр.5</t>
    </r>
  </si>
  <si>
    <r>
      <t xml:space="preserve">Расходы, в руб.
</t>
    </r>
    <r>
      <rPr>
        <sz val="7"/>
        <rFont val="Times New Roman"/>
        <family val="1"/>
        <charset val="204"/>
      </rPr>
      <t>гр.8-гр.6</t>
    </r>
  </si>
  <si>
    <t xml:space="preserve"> ГБУЗ «Пензенская областная клиническая больница имени Н.Н. Бурденко»</t>
  </si>
  <si>
    <t>ГБУЗ «Каменская ЦРБ»</t>
  </si>
  <si>
    <t>ГБУЗ «Сердобская ЦРБ им. А.И.Настина»</t>
  </si>
  <si>
    <t>Предоставление медицинской помощи за пределами Пензенской области лицам, застрахованным на территории Пензенской области</t>
  </si>
  <si>
    <t>НСЗ</t>
  </si>
  <si>
    <t>Приложение №1.4</t>
  </si>
  <si>
    <t>Приложение №1.4.1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</si>
</sst>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\ _₽_-;\-* #,##0\ _₽_-;_-* &quot;-&quot;??\ _₽_-;_-@_-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.5"/>
      <name val="Times New Roman"/>
      <family val="1"/>
      <charset val="204"/>
    </font>
    <font>
      <i/>
      <u/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/>
    <xf numFmtId="0" fontId="2" fillId="0" borderId="6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43" fontId="13" fillId="2" borderId="6" xfId="1" applyFont="1" applyFill="1" applyBorder="1" applyAlignment="1">
      <alignment horizontal="center" vertical="center" wrapText="1"/>
    </xf>
    <xf numFmtId="165" fontId="5" fillId="3" borderId="6" xfId="2" applyNumberFormat="1" applyFont="1" applyFill="1" applyBorder="1" applyAlignment="1">
      <alignment horizontal="center" vertical="center"/>
    </xf>
    <xf numFmtId="164" fontId="5" fillId="3" borderId="6" xfId="2" applyNumberFormat="1" applyFont="1" applyFill="1" applyBorder="1" applyAlignment="1">
      <alignment horizontal="center" vertical="center"/>
    </xf>
    <xf numFmtId="165" fontId="14" fillId="0" borderId="6" xfId="2" applyNumberFormat="1" applyFont="1" applyFill="1" applyBorder="1" applyAlignment="1">
      <alignment horizontal="center" vertical="center"/>
    </xf>
    <xf numFmtId="164" fontId="14" fillId="0" borderId="6" xfId="2" applyNumberFormat="1" applyFont="1" applyFill="1" applyBorder="1" applyAlignment="1">
      <alignment horizontal="center" vertical="center"/>
    </xf>
    <xf numFmtId="165" fontId="5" fillId="0" borderId="6" xfId="2" applyNumberFormat="1" applyFont="1" applyFill="1" applyBorder="1" applyAlignment="1">
      <alignment horizontal="center" vertical="center"/>
    </xf>
    <xf numFmtId="164" fontId="5" fillId="0" borderId="6" xfId="2" applyNumberFormat="1" applyFont="1" applyFill="1" applyBorder="1" applyAlignment="1">
      <alignment horizontal="center" vertical="center"/>
    </xf>
    <xf numFmtId="165" fontId="5" fillId="4" borderId="6" xfId="2" applyNumberFormat="1" applyFont="1" applyFill="1" applyBorder="1" applyAlignment="1">
      <alignment horizontal="center" vertical="center"/>
    </xf>
    <xf numFmtId="164" fontId="5" fillId="4" borderId="6" xfId="2" applyNumberFormat="1" applyFont="1" applyFill="1" applyBorder="1" applyAlignment="1">
      <alignment horizontal="center" vertical="center"/>
    </xf>
    <xf numFmtId="165" fontId="15" fillId="3" borderId="6" xfId="2" applyNumberFormat="1" applyFont="1" applyFill="1" applyBorder="1" applyAlignment="1">
      <alignment horizontal="center" vertical="center"/>
    </xf>
    <xf numFmtId="164" fontId="15" fillId="3" borderId="6" xfId="2" applyNumberFormat="1" applyFont="1" applyFill="1" applyBorder="1" applyAlignment="1">
      <alignment horizontal="center" vertical="center"/>
    </xf>
    <xf numFmtId="165" fontId="15" fillId="0" borderId="6" xfId="2" applyNumberFormat="1" applyFont="1" applyFill="1" applyBorder="1" applyAlignment="1">
      <alignment horizontal="center" vertical="center"/>
    </xf>
    <xf numFmtId="164" fontId="15" fillId="0" borderId="6" xfId="2" applyNumberFormat="1" applyFont="1" applyFill="1" applyBorder="1" applyAlignment="1">
      <alignment horizontal="center" vertical="center"/>
    </xf>
    <xf numFmtId="165" fontId="15" fillId="4" borderId="6" xfId="2" applyNumberFormat="1" applyFont="1" applyFill="1" applyBorder="1" applyAlignment="1">
      <alignment horizontal="center" vertical="center"/>
    </xf>
    <xf numFmtId="164" fontId="15" fillId="4" borderId="6" xfId="2" applyNumberFormat="1" applyFont="1" applyFill="1" applyBorder="1" applyAlignment="1">
      <alignment horizontal="center" vertical="center"/>
    </xf>
    <xf numFmtId="165" fontId="2" fillId="0" borderId="0" xfId="0" applyNumberFormat="1" applyFont="1"/>
    <xf numFmtId="164" fontId="2" fillId="0" borderId="0" xfId="0" applyNumberFormat="1" applyFont="1"/>
    <xf numFmtId="0" fontId="16" fillId="0" borderId="6" xfId="3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165" fontId="15" fillId="5" borderId="6" xfId="0" applyNumberFormat="1" applyFont="1" applyFill="1" applyBorder="1" applyAlignment="1">
      <alignment vertical="center"/>
    </xf>
    <xf numFmtId="164" fontId="15" fillId="5" borderId="6" xfId="0" applyNumberFormat="1" applyFont="1" applyFill="1" applyBorder="1" applyAlignment="1">
      <alignment vertical="center"/>
    </xf>
    <xf numFmtId="165" fontId="18" fillId="5" borderId="6" xfId="0" applyNumberFormat="1" applyFont="1" applyFill="1" applyBorder="1" applyAlignment="1">
      <alignment vertical="center"/>
    </xf>
    <xf numFmtId="164" fontId="18" fillId="5" borderId="6" xfId="0" applyNumberFormat="1" applyFont="1" applyFill="1" applyBorder="1" applyAlignment="1">
      <alignment vertical="center"/>
    </xf>
    <xf numFmtId="165" fontId="15" fillId="6" borderId="6" xfId="0" applyNumberFormat="1" applyFont="1" applyFill="1" applyBorder="1" applyAlignment="1">
      <alignment vertical="center"/>
    </xf>
    <xf numFmtId="164" fontId="15" fillId="6" borderId="6" xfId="0" applyNumberFormat="1" applyFont="1" applyFill="1" applyBorder="1" applyAlignment="1">
      <alignment vertical="center"/>
    </xf>
    <xf numFmtId="43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166" fontId="2" fillId="7" borderId="6" xfId="1" applyNumberFormat="1" applyFont="1" applyFill="1" applyBorder="1" applyAlignment="1">
      <alignment horizontal="center" vertical="center" wrapText="1"/>
    </xf>
    <xf numFmtId="43" fontId="2" fillId="7" borderId="6" xfId="1" applyFont="1" applyFill="1" applyBorder="1" applyAlignment="1">
      <alignment horizontal="center" vertical="center" wrapText="1"/>
    </xf>
    <xf numFmtId="166" fontId="2" fillId="0" borderId="6" xfId="1" applyNumberFormat="1" applyFont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 wrapText="1"/>
    </xf>
    <xf numFmtId="166" fontId="2" fillId="8" borderId="6" xfId="1" applyNumberFormat="1" applyFont="1" applyFill="1" applyBorder="1" applyAlignment="1">
      <alignment horizontal="center" vertical="center" wrapText="1"/>
    </xf>
    <xf numFmtId="43" fontId="2" fillId="8" borderId="6" xfId="1" applyFont="1" applyFill="1" applyBorder="1" applyAlignment="1">
      <alignment horizontal="center" vertical="center" wrapText="1"/>
    </xf>
    <xf numFmtId="43" fontId="2" fillId="0" borderId="6" xfId="1" applyNumberFormat="1" applyFont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166" fontId="20" fillId="5" borderId="6" xfId="1" applyNumberFormat="1" applyFont="1" applyFill="1" applyBorder="1" applyAlignment="1">
      <alignment horizontal="center" vertical="center" wrapText="1"/>
    </xf>
    <xf numFmtId="43" fontId="20" fillId="5" borderId="6" xfId="1" applyFont="1" applyFill="1" applyBorder="1" applyAlignment="1">
      <alignment horizontal="center" vertical="center" wrapText="1"/>
    </xf>
    <xf numFmtId="43" fontId="20" fillId="5" borderId="6" xfId="1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irnova\AppData\Local\Temp\bat\&#1057;&#1042;&#1054;&#1044;_&#1044;&#1057;_&#1086;&#1085;&#1082;&#1086;&#1083;&#1086;&#1075;&#1080;&#1103;(9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7%20Vmo/&#1056;&#1072;&#1073;&#1086;&#1095;&#1080;&#1077;%20&#1084;&#1072;&#1090;&#1077;&#1088;&#1080;&#1072;&#1083;&#1099;/&#1044;&#1057;%20&#1050;&#1057;&#1043;%20&#1080;&#1079;&#1084;&#1077;&#1085;&#1077;&#1085;&#1080;&#1077;%20V%20&#1080;%20$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48;&#1057;&#1068;&#1052;&#1040;%20&#1080;%20&#1089;&#1083;&#1091;&#1078;&#1077;&#1073;&#1085;&#1099;&#1077;/&#1055;&#1048;&#1057;&#1068;&#1052;&#1040;/2023%20&#1075;&#1086;&#1076;/2023_&#1047;&#1072;&#1087;&#1088;&#1086;&#1089;%20&#1074;%20&#1052;&#1054;_&#1086;&#1085;&#1082;&#1086;&#1083;&#1086;&#1075;&#1080;&#1103;%20(&#1044;&#1057;)_&#1087;&#1088;&#1086;&#1075;&#1085;&#1086;&#1079;/&#1060;&#1040;&#1050;&#1058;%20&#1079;&#1072;%20&#1103;&#1085;&#1074;-&#1089;&#1077;&#1085;&#1090;&#1103;&#1073;&#1088;&#1100;%202023_&#1052;&#1069;&#1050;/&#1059;&#1085;&#1080;&#1092;&#1080;&#1094;&#1080;&#1088;&#1086;&#1074;&#1072;&#1085;&#1085;&#1072;&#1103;%20&#1092;&#1086;&#1088;&#1084;&#1072;%20(&#1074;%20&#1088;&#1072;&#1079;&#1088;&#1077;&#1079;&#1077;%20&#1057;&#1052;&#1054;)%20&#1044;&#1085;&#1077;&#1074;&#1085;&#1086;&#1081;%20&#1089;&#1090;&#1072;&#1094;&#1080;&#1086;&#1085;&#1072;&#1088;%20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48;&#1057;&#1068;&#1052;&#1040;%20&#1080;%20&#1089;&#1083;&#1091;&#1078;&#1077;&#1073;&#1085;&#1099;&#1077;/&#1055;&#1048;&#1057;&#1068;&#1052;&#1040;/2023%20&#1075;&#1086;&#1076;/2023_&#1047;&#1072;&#1087;&#1088;&#1086;&#1089;%20&#1074;%20&#1052;&#1054;_&#1086;&#1085;&#1082;&#1086;&#1083;&#1086;&#1075;&#1080;&#1103;%20(&#1044;&#1057;)_&#1087;&#1088;&#1086;&#1075;&#1085;&#1086;&#1079;/&#1060;&#1040;&#1050;&#1058;%20&#1079;&#1072;%20&#1103;&#1085;&#1074;-&#1089;&#1077;&#1085;&#1090;&#1103;&#1073;&#1088;&#1100;%202023_&#1052;&#1069;&#1050;/&#1059;&#1085;&#1080;&#1092;&#1080;&#1094;&#1080;&#1088;&#1086;&#1074;&#1072;&#1085;&#1085;&#1072;&#1103;%20&#1092;&#1086;&#1088;&#1084;&#1072;%20(&#1074;%20&#1088;&#1072;&#1079;&#1088;&#1077;&#1079;&#1077;%20&#1057;&#1052;&#1054;)%20&#1044;&#1085;&#1077;&#1074;&#1085;&#1086;&#1081;%20&#1089;&#1090;&#1072;&#1094;&#1080;&#1086;&#1085;&#1072;&#1088;%20&#1089;&#1091;&#1084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й ДС_КСГ "/>
      <sheetName val="Итого_факт янв-авг 2023"/>
      <sheetName val="Бурденко"/>
      <sheetName val="ООД"/>
      <sheetName val="ГП"/>
      <sheetName val="Кузн ЦРБ"/>
      <sheetName val="Бессоновка"/>
      <sheetName val="Городище"/>
      <sheetName val="Каменка"/>
      <sheetName val="Н.Ломов"/>
      <sheetName val="Сердобск"/>
      <sheetName val="Пензенская РБ"/>
      <sheetName val="КДЛ на Измайлова"/>
      <sheetName val="новый ДС_КСГ_ПР17"/>
      <sheetName val="ДС_онкология"/>
      <sheetName val="ГП_проверка расчета"/>
      <sheetName val="СВОД_ДС_онкол"/>
      <sheetName val="Обобщающая таблица_онкол"/>
    </sheetNames>
    <sheetDataSet>
      <sheetData sheetId="0"/>
      <sheetData sheetId="1"/>
      <sheetData sheetId="2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270</v>
          </cell>
        </row>
        <row r="12">
          <cell r="I12">
            <v>29</v>
          </cell>
        </row>
        <row r="13">
          <cell r="I13">
            <v>189</v>
          </cell>
        </row>
        <row r="14">
          <cell r="I14">
            <v>92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3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186</v>
          </cell>
        </row>
        <row r="12">
          <cell r="I12">
            <v>329</v>
          </cell>
        </row>
        <row r="13">
          <cell r="I13">
            <v>661</v>
          </cell>
        </row>
        <row r="14">
          <cell r="I14">
            <v>1043</v>
          </cell>
        </row>
        <row r="15">
          <cell r="I15">
            <v>1139</v>
          </cell>
        </row>
        <row r="16">
          <cell r="I16">
            <v>563</v>
          </cell>
        </row>
        <row r="17">
          <cell r="I17">
            <v>66</v>
          </cell>
        </row>
        <row r="18">
          <cell r="I18">
            <v>395</v>
          </cell>
        </row>
        <row r="19">
          <cell r="I19">
            <v>435</v>
          </cell>
        </row>
        <row r="20">
          <cell r="I20">
            <v>435</v>
          </cell>
        </row>
        <row r="21">
          <cell r="I21">
            <v>71</v>
          </cell>
        </row>
        <row r="22">
          <cell r="I22">
            <v>75</v>
          </cell>
        </row>
        <row r="23">
          <cell r="I23">
            <v>540</v>
          </cell>
        </row>
        <row r="24">
          <cell r="I24">
            <v>273</v>
          </cell>
        </row>
        <row r="25">
          <cell r="I25">
            <v>375</v>
          </cell>
        </row>
        <row r="26">
          <cell r="I26">
            <v>15</v>
          </cell>
        </row>
        <row r="27">
          <cell r="I27">
            <v>2</v>
          </cell>
        </row>
        <row r="28">
          <cell r="I28">
            <v>128</v>
          </cell>
        </row>
        <row r="29">
          <cell r="I29">
            <v>5</v>
          </cell>
        </row>
        <row r="30">
          <cell r="I30">
            <v>22</v>
          </cell>
        </row>
        <row r="31">
          <cell r="I31">
            <v>0</v>
          </cell>
        </row>
        <row r="32">
          <cell r="I32">
            <v>563</v>
          </cell>
        </row>
        <row r="33">
          <cell r="I33">
            <v>0</v>
          </cell>
        </row>
        <row r="34">
          <cell r="I34">
            <v>60</v>
          </cell>
        </row>
        <row r="35">
          <cell r="I35">
            <v>3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51</v>
          </cell>
        </row>
        <row r="39">
          <cell r="I39">
            <v>0</v>
          </cell>
        </row>
        <row r="40">
          <cell r="I40">
            <v>39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2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2</v>
          </cell>
        </row>
        <row r="47">
          <cell r="I47">
            <v>99</v>
          </cell>
        </row>
        <row r="48">
          <cell r="I48">
            <v>29</v>
          </cell>
        </row>
        <row r="49">
          <cell r="I49">
            <v>15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3</v>
          </cell>
        </row>
        <row r="53">
          <cell r="I53">
            <v>11</v>
          </cell>
        </row>
        <row r="54">
          <cell r="I54">
            <v>0</v>
          </cell>
        </row>
        <row r="55">
          <cell r="I55">
            <v>26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4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987</v>
          </cell>
        </row>
        <row r="12">
          <cell r="I12">
            <v>113</v>
          </cell>
        </row>
        <row r="13">
          <cell r="I13">
            <v>362</v>
          </cell>
        </row>
        <row r="14">
          <cell r="I14">
            <v>331</v>
          </cell>
        </row>
        <row r="15">
          <cell r="I15">
            <v>30</v>
          </cell>
        </row>
        <row r="16">
          <cell r="I16">
            <v>5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5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351</v>
          </cell>
        </row>
        <row r="12">
          <cell r="I12">
            <v>5</v>
          </cell>
        </row>
        <row r="13">
          <cell r="I13">
            <v>125</v>
          </cell>
        </row>
        <row r="14">
          <cell r="I14">
            <v>146</v>
          </cell>
        </row>
        <row r="15">
          <cell r="I15">
            <v>169</v>
          </cell>
        </row>
        <row r="16">
          <cell r="I16">
            <v>5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6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29</v>
          </cell>
        </row>
        <row r="14">
          <cell r="I14">
            <v>30</v>
          </cell>
        </row>
        <row r="15">
          <cell r="I15">
            <v>5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7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13</v>
          </cell>
        </row>
        <row r="12">
          <cell r="I12">
            <v>9</v>
          </cell>
        </row>
        <row r="13">
          <cell r="I13">
            <v>18</v>
          </cell>
        </row>
        <row r="14">
          <cell r="I14">
            <v>24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8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3</v>
          </cell>
        </row>
        <row r="14">
          <cell r="I14">
            <v>9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9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2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10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425</v>
          </cell>
        </row>
        <row r="12">
          <cell r="I12">
            <v>21</v>
          </cell>
        </row>
        <row r="13">
          <cell r="I13">
            <v>174</v>
          </cell>
        </row>
        <row r="14">
          <cell r="I14">
            <v>81</v>
          </cell>
        </row>
        <row r="15">
          <cell r="I15">
            <v>8</v>
          </cell>
        </row>
        <row r="16">
          <cell r="I16">
            <v>6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11">
        <row r="6">
          <cell r="I6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425</v>
          </cell>
        </row>
        <row r="12">
          <cell r="I12">
            <v>3</v>
          </cell>
        </row>
        <row r="13">
          <cell r="I13">
            <v>54</v>
          </cell>
        </row>
        <row r="14">
          <cell r="I14">
            <v>27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6</v>
          </cell>
        </row>
        <row r="43">
          <cell r="I43">
            <v>2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12">
        <row r="6">
          <cell r="I6">
            <v>0</v>
          </cell>
        </row>
        <row r="7">
          <cell r="I7">
            <v>0</v>
          </cell>
        </row>
        <row r="8">
          <cell r="I8">
            <v>7</v>
          </cell>
        </row>
        <row r="9">
          <cell r="I9">
            <v>0</v>
          </cell>
        </row>
        <row r="10">
          <cell r="I10">
            <v>6</v>
          </cell>
        </row>
        <row r="11">
          <cell r="I11">
            <v>73</v>
          </cell>
        </row>
        <row r="12">
          <cell r="I12">
            <v>2</v>
          </cell>
        </row>
        <row r="13">
          <cell r="I13">
            <v>46</v>
          </cell>
        </row>
        <row r="14">
          <cell r="I14">
            <v>59</v>
          </cell>
        </row>
        <row r="15">
          <cell r="I15">
            <v>43</v>
          </cell>
        </row>
        <row r="16">
          <cell r="I16">
            <v>17</v>
          </cell>
        </row>
        <row r="17">
          <cell r="I17">
            <v>6</v>
          </cell>
        </row>
        <row r="18">
          <cell r="I18">
            <v>0</v>
          </cell>
        </row>
        <row r="19">
          <cell r="I19">
            <v>10</v>
          </cell>
        </row>
        <row r="20">
          <cell r="I20">
            <v>5</v>
          </cell>
        </row>
        <row r="21">
          <cell r="I21">
            <v>0</v>
          </cell>
        </row>
        <row r="22">
          <cell r="I22">
            <v>1</v>
          </cell>
        </row>
        <row r="23">
          <cell r="I23">
            <v>13</v>
          </cell>
        </row>
        <row r="24">
          <cell r="I24">
            <v>13</v>
          </cell>
        </row>
        <row r="25">
          <cell r="I25">
            <v>8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"/>
      <sheetName val="ДС_КСГ"/>
      <sheetName val="изменение V"/>
      <sheetName val="новый V"/>
      <sheetName val="$ ПР14 от14.09.2023"/>
      <sheetName val="изменение $"/>
      <sheetName val="$ ПР новый"/>
      <sheetName val="Э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9">
          <cell r="BU109">
            <v>897571915.08000016</v>
          </cell>
        </row>
      </sheetData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Онкология_ФАКТ_9мес. до ГОДА"/>
      <sheetName val="Межтеры"/>
      <sheetName val="Итого с межтерами"/>
    </sheetNames>
    <sheetDataSet>
      <sheetData sheetId="0"/>
      <sheetData sheetId="1"/>
      <sheetData sheetId="2">
        <row r="101">
          <cell r="BW101">
            <v>8645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Онкология_$_факт 9мес. до ГОДА"/>
      <sheetName val="Межтеры"/>
      <sheetName val="Итого с межтерами"/>
    </sheetNames>
    <sheetDataSet>
      <sheetData sheetId="0"/>
      <sheetData sheetId="1"/>
      <sheetData sheetId="2">
        <row r="101">
          <cell r="BW101">
            <v>674793603.42999995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2"/>
  <sheetViews>
    <sheetView workbookViewId="0">
      <selection activeCell="B2" sqref="B2:N2"/>
    </sheetView>
  </sheetViews>
  <sheetFormatPr defaultColWidth="9.140625" defaultRowHeight="12.75" x14ac:dyDescent="0.2"/>
  <cols>
    <col min="1" max="1" width="3.42578125" style="48" customWidth="1"/>
    <col min="2" max="2" width="19.42578125" style="48" customWidth="1"/>
    <col min="3" max="3" width="8.140625" style="48" bestFit="1" customWidth="1"/>
    <col min="4" max="4" width="16.42578125" style="48" customWidth="1"/>
    <col min="5" max="5" width="8.140625" style="48" bestFit="1" customWidth="1"/>
    <col min="6" max="6" width="16.5703125" style="48" customWidth="1"/>
    <col min="7" max="7" width="8.140625" style="48" bestFit="1" customWidth="1"/>
    <col min="8" max="8" width="16.85546875" style="48" customWidth="1"/>
    <col min="9" max="9" width="8.85546875" style="48" bestFit="1" customWidth="1"/>
    <col min="10" max="10" width="9.28515625" style="48" bestFit="1" customWidth="1"/>
    <col min="11" max="11" width="7.7109375" style="48" bestFit="1" customWidth="1"/>
    <col min="12" max="12" width="14.85546875" style="48" customWidth="1"/>
    <col min="13" max="13" width="9.28515625" style="48" customWidth="1"/>
    <col min="14" max="14" width="14.140625" style="48" bestFit="1" customWidth="1"/>
    <col min="15" max="16384" width="9.140625" style="48"/>
  </cols>
  <sheetData>
    <row r="1" spans="1:14" x14ac:dyDescent="0.2">
      <c r="L1" s="86" t="s">
        <v>149</v>
      </c>
      <c r="M1" s="86"/>
      <c r="N1" s="86"/>
    </row>
    <row r="2" spans="1:14" ht="33.75" customHeight="1" x14ac:dyDescent="0.2">
      <c r="B2" s="82" t="s">
        <v>132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4" spans="1:14" ht="74.25" customHeight="1" x14ac:dyDescent="0.2">
      <c r="A4" s="83" t="s">
        <v>2</v>
      </c>
      <c r="B4" s="83" t="s">
        <v>4</v>
      </c>
      <c r="C4" s="84" t="s">
        <v>18</v>
      </c>
      <c r="D4" s="84"/>
      <c r="E4" s="83" t="s">
        <v>133</v>
      </c>
      <c r="F4" s="83"/>
      <c r="G4" s="85" t="s">
        <v>134</v>
      </c>
      <c r="H4" s="85"/>
      <c r="I4" s="83" t="s">
        <v>135</v>
      </c>
      <c r="J4" s="83"/>
      <c r="K4" s="83" t="s">
        <v>136</v>
      </c>
      <c r="L4" s="83"/>
      <c r="M4" s="83" t="s">
        <v>137</v>
      </c>
      <c r="N4" s="83"/>
    </row>
    <row r="5" spans="1:14" ht="45" customHeight="1" x14ac:dyDescent="0.2">
      <c r="A5" s="83"/>
      <c r="B5" s="83"/>
      <c r="C5" s="49" t="s">
        <v>24</v>
      </c>
      <c r="D5" s="49" t="s">
        <v>25</v>
      </c>
      <c r="E5" s="14" t="s">
        <v>24</v>
      </c>
      <c r="F5" s="14" t="s">
        <v>25</v>
      </c>
      <c r="G5" s="50" t="s">
        <v>24</v>
      </c>
      <c r="H5" s="50" t="s">
        <v>25</v>
      </c>
      <c r="I5" s="14" t="s">
        <v>138</v>
      </c>
      <c r="J5" s="14" t="s">
        <v>139</v>
      </c>
      <c r="K5" s="14" t="s">
        <v>140</v>
      </c>
      <c r="L5" s="14" t="s">
        <v>141</v>
      </c>
      <c r="M5" s="14" t="s">
        <v>142</v>
      </c>
      <c r="N5" s="14" t="s">
        <v>143</v>
      </c>
    </row>
    <row r="6" spans="1:14" x14ac:dyDescent="0.2">
      <c r="A6" s="14">
        <v>1</v>
      </c>
      <c r="B6" s="14">
        <v>2</v>
      </c>
      <c r="C6" s="14">
        <f>B6+1</f>
        <v>3</v>
      </c>
      <c r="D6" s="14">
        <f t="shared" ref="D6:N6" si="0">C6+1</f>
        <v>4</v>
      </c>
      <c r="E6" s="14">
        <f>D6+1</f>
        <v>5</v>
      </c>
      <c r="F6" s="14">
        <f t="shared" si="0"/>
        <v>6</v>
      </c>
      <c r="G6" s="14">
        <f t="shared" si="0"/>
        <v>7</v>
      </c>
      <c r="H6" s="14">
        <f t="shared" si="0"/>
        <v>8</v>
      </c>
      <c r="I6" s="14">
        <f t="shared" si="0"/>
        <v>9</v>
      </c>
      <c r="J6" s="14">
        <f t="shared" si="0"/>
        <v>10</v>
      </c>
      <c r="K6" s="14">
        <f t="shared" si="0"/>
        <v>11</v>
      </c>
      <c r="L6" s="14">
        <f t="shared" si="0"/>
        <v>12</v>
      </c>
      <c r="M6" s="14">
        <f t="shared" si="0"/>
        <v>13</v>
      </c>
      <c r="N6" s="14">
        <f t="shared" si="0"/>
        <v>14</v>
      </c>
    </row>
    <row r="7" spans="1:14" ht="48" x14ac:dyDescent="0.2">
      <c r="A7" s="14">
        <v>1</v>
      </c>
      <c r="B7" s="51" t="s">
        <v>144</v>
      </c>
      <c r="C7" s="52">
        <f>СВОД_ДС_онкол!E61</f>
        <v>580</v>
      </c>
      <c r="D7" s="53">
        <f>СВОД_ДС_онкол!F61</f>
        <v>8861416.709999999</v>
      </c>
      <c r="E7" s="54">
        <f>СВОД_ДС_онкол!I61</f>
        <v>560</v>
      </c>
      <c r="F7" s="55">
        <f>СВОД_ДС_онкол!J61</f>
        <v>9651319.9100000001</v>
      </c>
      <c r="G7" s="56">
        <f>СВОД_ДС_онкол!K61</f>
        <v>580</v>
      </c>
      <c r="H7" s="57">
        <f>СВОД_ДС_онкол!L61</f>
        <v>9939584.1699999999</v>
      </c>
      <c r="I7" s="58">
        <f t="shared" ref="I7:J20" si="1">ROUND(G7/C7*100,2)</f>
        <v>100</v>
      </c>
      <c r="J7" s="58">
        <f t="shared" si="1"/>
        <v>112.17</v>
      </c>
      <c r="K7" s="54">
        <f t="shared" ref="K7:L17" si="2">G7-C7</f>
        <v>0</v>
      </c>
      <c r="L7" s="55">
        <f t="shared" si="2"/>
        <v>1078167.4600000009</v>
      </c>
      <c r="M7" s="54">
        <f>G7-E7</f>
        <v>20</v>
      </c>
      <c r="N7" s="55">
        <f t="shared" ref="N7:N17" si="3">H7-F7</f>
        <v>288264.25999999978</v>
      </c>
    </row>
    <row r="8" spans="1:14" ht="48" x14ac:dyDescent="0.2">
      <c r="A8" s="14">
        <v>2</v>
      </c>
      <c r="B8" s="51" t="s">
        <v>7</v>
      </c>
      <c r="C8" s="52">
        <f>СВОД_ДС_онкол!Q61</f>
        <v>7661</v>
      </c>
      <c r="D8" s="53">
        <f>СВОД_ДС_онкол!R61</f>
        <v>810718163.53000021</v>
      </c>
      <c r="E8" s="54">
        <f>СВОД_ДС_онкол!U61</f>
        <v>6911</v>
      </c>
      <c r="F8" s="55">
        <f>СВОД_ДС_онкол!V61</f>
        <v>809730593.5999999</v>
      </c>
      <c r="G8" s="56">
        <f>СВОД_ДС_онкол!W61</f>
        <v>7661</v>
      </c>
      <c r="H8" s="57">
        <f>СВОД_ДС_онкол!X61</f>
        <v>849285210.44000018</v>
      </c>
      <c r="I8" s="58">
        <f t="shared" si="1"/>
        <v>100</v>
      </c>
      <c r="J8" s="58">
        <f t="shared" si="1"/>
        <v>104.76</v>
      </c>
      <c r="K8" s="54">
        <f t="shared" si="2"/>
        <v>0</v>
      </c>
      <c r="L8" s="55">
        <f t="shared" si="2"/>
        <v>38567046.909999967</v>
      </c>
      <c r="M8" s="54">
        <f t="shared" ref="M8:M17" si="4">G8-E8</f>
        <v>750</v>
      </c>
      <c r="N8" s="55">
        <f t="shared" si="3"/>
        <v>39554616.840000272</v>
      </c>
    </row>
    <row r="9" spans="1:14" ht="40.5" customHeight="1" x14ac:dyDescent="0.2">
      <c r="A9" s="14">
        <v>3</v>
      </c>
      <c r="B9" s="51" t="s">
        <v>8</v>
      </c>
      <c r="C9" s="52">
        <f>СВОД_ДС_онкол!AC61</f>
        <v>1639</v>
      </c>
      <c r="D9" s="53">
        <f>СВОД_ДС_онкол!AD61</f>
        <v>20871983.550000001</v>
      </c>
      <c r="E9" s="54">
        <f>СВОД_ДС_онкол!AG61</f>
        <v>1712</v>
      </c>
      <c r="F9" s="55">
        <f>СВОД_ДС_онкол!AH61</f>
        <v>28904613.91</v>
      </c>
      <c r="G9" s="56">
        <f>СВОД_ДС_онкол!AI61</f>
        <v>1828</v>
      </c>
      <c r="H9" s="57">
        <f>СВОД_ДС_онкол!AJ61</f>
        <v>30097857.02</v>
      </c>
      <c r="I9" s="58">
        <f t="shared" si="1"/>
        <v>111.53</v>
      </c>
      <c r="J9" s="58">
        <f t="shared" si="1"/>
        <v>144.19999999999999</v>
      </c>
      <c r="K9" s="54">
        <f t="shared" si="2"/>
        <v>189</v>
      </c>
      <c r="L9" s="55">
        <f t="shared" si="2"/>
        <v>9225873.4699999988</v>
      </c>
      <c r="M9" s="54">
        <f t="shared" si="4"/>
        <v>116</v>
      </c>
      <c r="N9" s="55">
        <f t="shared" si="3"/>
        <v>1193243.1099999994</v>
      </c>
    </row>
    <row r="10" spans="1:14" ht="40.5" customHeight="1" x14ac:dyDescent="0.2">
      <c r="A10" s="14">
        <v>4</v>
      </c>
      <c r="B10" s="51" t="s">
        <v>9</v>
      </c>
      <c r="C10" s="52">
        <f>СВОД_ДС_онкол!AO61</f>
        <v>801</v>
      </c>
      <c r="D10" s="53">
        <f>СВОД_ДС_онкол!AP61</f>
        <v>18012887.039999999</v>
      </c>
      <c r="E10" s="54">
        <f>СВОД_ДС_онкол!AS61</f>
        <v>821</v>
      </c>
      <c r="F10" s="55">
        <f>СВОД_ДС_онкол!AT61</f>
        <v>21521814.509999998</v>
      </c>
      <c r="G10" s="56">
        <f>СВОД_ДС_онкол!AU61</f>
        <v>801</v>
      </c>
      <c r="H10" s="57">
        <f>СВОД_ДС_онкол!AV61</f>
        <v>19640861.649999999</v>
      </c>
      <c r="I10" s="58">
        <f t="shared" si="1"/>
        <v>100</v>
      </c>
      <c r="J10" s="58">
        <f t="shared" si="1"/>
        <v>109.04</v>
      </c>
      <c r="K10" s="54">
        <f t="shared" si="2"/>
        <v>0</v>
      </c>
      <c r="L10" s="55">
        <f t="shared" si="2"/>
        <v>1627974.6099999994</v>
      </c>
      <c r="M10" s="54">
        <f t="shared" si="4"/>
        <v>-20</v>
      </c>
      <c r="N10" s="55">
        <f t="shared" si="3"/>
        <v>-1880952.8599999994</v>
      </c>
    </row>
    <row r="11" spans="1:14" ht="40.5" customHeight="1" x14ac:dyDescent="0.2">
      <c r="A11" s="14">
        <v>5</v>
      </c>
      <c r="B11" s="51" t="s">
        <v>10</v>
      </c>
      <c r="C11" s="52">
        <f>СВОД_ДС_онкол!BA61</f>
        <v>64</v>
      </c>
      <c r="D11" s="53">
        <f>СВОД_ДС_онкол!BB61</f>
        <v>1993448.5500000003</v>
      </c>
      <c r="E11" s="54">
        <f>СВОД_ДС_онкол!BE61</f>
        <v>58</v>
      </c>
      <c r="F11" s="55">
        <f>СВОД_ДС_онкол!BF61</f>
        <v>1804852.08</v>
      </c>
      <c r="G11" s="56">
        <f>СВОД_ДС_онкол!BG61</f>
        <v>64</v>
      </c>
      <c r="H11" s="57">
        <f>СВОД_ДС_онкол!BH61</f>
        <v>2032186.04</v>
      </c>
      <c r="I11" s="58">
        <f t="shared" si="1"/>
        <v>100</v>
      </c>
      <c r="J11" s="58">
        <f t="shared" si="1"/>
        <v>101.94</v>
      </c>
      <c r="K11" s="54">
        <f t="shared" si="2"/>
        <v>0</v>
      </c>
      <c r="L11" s="55">
        <f t="shared" si="2"/>
        <v>38737.489999999758</v>
      </c>
      <c r="M11" s="54">
        <f t="shared" si="4"/>
        <v>6</v>
      </c>
      <c r="N11" s="55">
        <f t="shared" si="3"/>
        <v>227333.95999999996</v>
      </c>
    </row>
    <row r="12" spans="1:14" ht="40.5" customHeight="1" x14ac:dyDescent="0.2">
      <c r="A12" s="14"/>
      <c r="B12" s="51" t="s">
        <v>11</v>
      </c>
      <c r="C12" s="52">
        <f>СВОД_ДС_онкол!BM61</f>
        <v>64</v>
      </c>
      <c r="D12" s="53">
        <f>СВОД_ДС_онкол!BN61</f>
        <v>1116693.45</v>
      </c>
      <c r="E12" s="54">
        <f>СВОД_ДС_онкол!BQ61</f>
        <v>70</v>
      </c>
      <c r="F12" s="55">
        <f>СВОД_ДС_онкол!BR61</f>
        <v>1597852.4500000002</v>
      </c>
      <c r="G12" s="56">
        <f>СВОД_ДС_онкол!BS61</f>
        <v>64</v>
      </c>
      <c r="H12" s="57">
        <f>СВОД_ДС_онкол!BT61</f>
        <v>1506102.87</v>
      </c>
      <c r="I12" s="58">
        <f t="shared" si="1"/>
        <v>100</v>
      </c>
      <c r="J12" s="58">
        <f t="shared" si="1"/>
        <v>134.87</v>
      </c>
      <c r="K12" s="54">
        <f t="shared" si="2"/>
        <v>0</v>
      </c>
      <c r="L12" s="55">
        <f t="shared" si="2"/>
        <v>389409.42000000016</v>
      </c>
      <c r="M12" s="54">
        <f t="shared" si="4"/>
        <v>-6</v>
      </c>
      <c r="N12" s="55">
        <f t="shared" si="3"/>
        <v>-91749.580000000075</v>
      </c>
    </row>
    <row r="13" spans="1:14" ht="40.5" customHeight="1" x14ac:dyDescent="0.2">
      <c r="A13" s="14"/>
      <c r="B13" s="51" t="s">
        <v>145</v>
      </c>
      <c r="C13" s="52">
        <f>СВОД_ДС_онкол!BY61</f>
        <v>12</v>
      </c>
      <c r="D13" s="53">
        <f>СВОД_ДС_онкол!BZ61</f>
        <v>389815.2300000001</v>
      </c>
      <c r="E13" s="54">
        <f>СВОД_ДС_онкол!CC61</f>
        <v>11</v>
      </c>
      <c r="F13" s="55">
        <f>СВОД_ДС_онкол!CD61</f>
        <v>346502.43</v>
      </c>
      <c r="G13" s="56">
        <f>СВОД_ДС_онкол!CE61</f>
        <v>12</v>
      </c>
      <c r="H13" s="57">
        <f>СВОД_ДС_онкол!CF61</f>
        <v>389815.23000000004</v>
      </c>
      <c r="I13" s="58">
        <f t="shared" si="1"/>
        <v>100</v>
      </c>
      <c r="J13" s="58">
        <f t="shared" si="1"/>
        <v>100</v>
      </c>
      <c r="K13" s="54">
        <f t="shared" si="2"/>
        <v>0</v>
      </c>
      <c r="L13" s="55">
        <f t="shared" si="2"/>
        <v>0</v>
      </c>
      <c r="M13" s="54">
        <f t="shared" si="4"/>
        <v>1</v>
      </c>
      <c r="N13" s="55">
        <f t="shared" si="3"/>
        <v>43312.800000000047</v>
      </c>
    </row>
    <row r="14" spans="1:14" ht="40.5" customHeight="1" x14ac:dyDescent="0.2">
      <c r="A14" s="14"/>
      <c r="B14" s="51" t="s">
        <v>13</v>
      </c>
      <c r="C14" s="52">
        <f>СВОД_ДС_онкол!CK61</f>
        <v>2</v>
      </c>
      <c r="D14" s="53">
        <f>СВОД_ДС_онкол!CL61</f>
        <v>37010.040000000037</v>
      </c>
      <c r="E14" s="54">
        <f>СВОД_ДС_онкол!CO61</f>
        <v>1</v>
      </c>
      <c r="F14" s="55">
        <f>СВОД_ДС_онкол!CP61</f>
        <v>32897.81</v>
      </c>
      <c r="G14" s="56">
        <f>СВОД_ДС_онкол!CQ61</f>
        <v>2</v>
      </c>
      <c r="H14" s="57">
        <f>СВОД_ДС_онкол!CR61</f>
        <v>49346.720000000001</v>
      </c>
      <c r="I14" s="58">
        <f t="shared" si="1"/>
        <v>100</v>
      </c>
      <c r="J14" s="58">
        <f t="shared" si="1"/>
        <v>133.33000000000001</v>
      </c>
      <c r="K14" s="54">
        <f t="shared" si="2"/>
        <v>0</v>
      </c>
      <c r="L14" s="55">
        <f t="shared" si="2"/>
        <v>12336.679999999964</v>
      </c>
      <c r="M14" s="54">
        <f t="shared" si="4"/>
        <v>1</v>
      </c>
      <c r="N14" s="55">
        <f t="shared" si="3"/>
        <v>16448.910000000003</v>
      </c>
    </row>
    <row r="15" spans="1:14" ht="40.5" customHeight="1" x14ac:dyDescent="0.2">
      <c r="A15" s="14"/>
      <c r="B15" s="51" t="s">
        <v>146</v>
      </c>
      <c r="C15" s="52">
        <f>СВОД_ДС_онкол!CW61</f>
        <v>715</v>
      </c>
      <c r="D15" s="53">
        <f>СВОД_ДС_онкол!CX61</f>
        <v>10159766.219999999</v>
      </c>
      <c r="E15" s="54">
        <f>СВОД_ДС_онкол!DA61</f>
        <v>690</v>
      </c>
      <c r="F15" s="55">
        <f>СВОД_ДС_онкол!DB61</f>
        <v>10654613.779999999</v>
      </c>
      <c r="G15" s="56">
        <f>СВОД_ДС_онкол!DC61</f>
        <v>715</v>
      </c>
      <c r="H15" s="57">
        <f>СВОД_ДС_онкол!DD61</f>
        <v>10831618.26</v>
      </c>
      <c r="I15" s="58">
        <f t="shared" si="1"/>
        <v>100</v>
      </c>
      <c r="J15" s="58">
        <f t="shared" si="1"/>
        <v>106.61</v>
      </c>
      <c r="K15" s="54">
        <f t="shared" si="2"/>
        <v>0</v>
      </c>
      <c r="L15" s="55">
        <f t="shared" si="2"/>
        <v>671852.04000000097</v>
      </c>
      <c r="M15" s="54">
        <f t="shared" si="4"/>
        <v>25</v>
      </c>
      <c r="N15" s="55">
        <f t="shared" si="3"/>
        <v>177004.48000000045</v>
      </c>
    </row>
    <row r="16" spans="1:14" ht="40.5" customHeight="1" x14ac:dyDescent="0.2">
      <c r="A16" s="14"/>
      <c r="B16" s="51" t="s">
        <v>15</v>
      </c>
      <c r="C16" s="52">
        <f>СВОД_ДС_онкол!DI61</f>
        <v>517</v>
      </c>
      <c r="D16" s="53">
        <f>СВОД_ДС_онкол!DJ61</f>
        <v>4681889</v>
      </c>
      <c r="E16" s="54">
        <f>СВОД_ДС_онкол!DM61</f>
        <v>497</v>
      </c>
      <c r="F16" s="55">
        <f>СВОД_ДС_онкол!DN61</f>
        <v>4698542.62</v>
      </c>
      <c r="G16" s="56">
        <f>СВОД_ДС_онкол!DO61</f>
        <v>517</v>
      </c>
      <c r="H16" s="57">
        <f>СВОД_ДС_онкол!DP61</f>
        <v>4871223.8599999994</v>
      </c>
      <c r="I16" s="58">
        <f t="shared" si="1"/>
        <v>100</v>
      </c>
      <c r="J16" s="58">
        <f t="shared" si="1"/>
        <v>104.04</v>
      </c>
      <c r="K16" s="54">
        <f t="shared" si="2"/>
        <v>0</v>
      </c>
      <c r="L16" s="55">
        <f t="shared" si="2"/>
        <v>189334.8599999994</v>
      </c>
      <c r="M16" s="54">
        <f t="shared" si="4"/>
        <v>20</v>
      </c>
      <c r="N16" s="55">
        <f t="shared" si="3"/>
        <v>172681.23999999929</v>
      </c>
    </row>
    <row r="17" spans="1:14" ht="40.5" customHeight="1" x14ac:dyDescent="0.2">
      <c r="A17" s="14">
        <v>6</v>
      </c>
      <c r="B17" s="51" t="s">
        <v>16</v>
      </c>
      <c r="C17" s="52">
        <f>СВОД_ДС_онкол!DU61</f>
        <v>402</v>
      </c>
      <c r="D17" s="53">
        <f>СВОД_ДС_онкол!DV61</f>
        <v>20728841.759999998</v>
      </c>
      <c r="E17" s="54">
        <f>СВОД_ДС_онкол!DY61</f>
        <v>197</v>
      </c>
      <c r="F17" s="55">
        <f>СВОД_ДС_онкол!DZ61</f>
        <v>10781201.469999999</v>
      </c>
      <c r="G17" s="56">
        <f>СВОД_ДС_онкол!EA61</f>
        <v>309</v>
      </c>
      <c r="H17" s="57">
        <f>СВОД_ДС_онкол!EB61</f>
        <v>20197762.479999997</v>
      </c>
      <c r="I17" s="58">
        <f t="shared" si="1"/>
        <v>76.87</v>
      </c>
      <c r="J17" s="58">
        <f t="shared" si="1"/>
        <v>97.44</v>
      </c>
      <c r="K17" s="54">
        <f t="shared" si="2"/>
        <v>-93</v>
      </c>
      <c r="L17" s="55">
        <f t="shared" si="2"/>
        <v>-531079.28000000119</v>
      </c>
      <c r="M17" s="54">
        <f t="shared" si="4"/>
        <v>112</v>
      </c>
      <c r="N17" s="55">
        <f t="shared" si="3"/>
        <v>9416561.0099999979</v>
      </c>
    </row>
    <row r="18" spans="1:14" ht="18.75" customHeight="1" x14ac:dyDescent="0.2">
      <c r="A18" s="59"/>
      <c r="B18" s="59" t="s">
        <v>17</v>
      </c>
      <c r="C18" s="60">
        <f t="shared" ref="C18:H18" si="5">SUM(C7:C17)</f>
        <v>12457</v>
      </c>
      <c r="D18" s="61">
        <f t="shared" si="5"/>
        <v>897571915.08000016</v>
      </c>
      <c r="E18" s="60">
        <f t="shared" si="5"/>
        <v>11528</v>
      </c>
      <c r="F18" s="61">
        <f t="shared" si="5"/>
        <v>899724804.56999981</v>
      </c>
      <c r="G18" s="60">
        <f t="shared" si="5"/>
        <v>12553</v>
      </c>
      <c r="H18" s="61">
        <f t="shared" si="5"/>
        <v>948841568.74000013</v>
      </c>
      <c r="I18" s="62">
        <f t="shared" si="1"/>
        <v>100.77</v>
      </c>
      <c r="J18" s="62">
        <f t="shared" si="1"/>
        <v>105.71</v>
      </c>
      <c r="K18" s="60">
        <f t="shared" ref="K18:N18" si="6">SUM(K7:K17)</f>
        <v>96</v>
      </c>
      <c r="L18" s="61">
        <f t="shared" si="6"/>
        <v>51269653.659999967</v>
      </c>
      <c r="M18" s="60">
        <f t="shared" si="6"/>
        <v>1025</v>
      </c>
      <c r="N18" s="61">
        <f t="shared" si="6"/>
        <v>49116764.17000027</v>
      </c>
    </row>
    <row r="19" spans="1:14" ht="33" x14ac:dyDescent="0.2">
      <c r="A19" s="14"/>
      <c r="B19" s="63" t="s">
        <v>147</v>
      </c>
      <c r="C19" s="52">
        <v>612</v>
      </c>
      <c r="D19" s="53">
        <v>119379381.61</v>
      </c>
      <c r="E19" s="54">
        <f>ROUND(464/9*12,0)</f>
        <v>619</v>
      </c>
      <c r="F19" s="55">
        <f>ROUND((108037.9*1000)/9*12,2)</f>
        <v>144050533.33000001</v>
      </c>
      <c r="G19" s="56">
        <f>E19</f>
        <v>619</v>
      </c>
      <c r="H19" s="57">
        <f>F19</f>
        <v>144050533.33000001</v>
      </c>
      <c r="I19" s="58">
        <f t="shared" si="1"/>
        <v>101.14</v>
      </c>
      <c r="J19" s="58">
        <f t="shared" si="1"/>
        <v>120.67</v>
      </c>
      <c r="K19" s="54">
        <f>G19-C19</f>
        <v>7</v>
      </c>
      <c r="L19" s="55">
        <f>H19-D19</f>
        <v>24671151.720000014</v>
      </c>
      <c r="M19" s="54">
        <f t="shared" ref="M19:N19" si="7">G19-E19</f>
        <v>0</v>
      </c>
      <c r="N19" s="55">
        <f t="shared" si="7"/>
        <v>0</v>
      </c>
    </row>
    <row r="20" spans="1:14" ht="18.75" customHeight="1" x14ac:dyDescent="0.2">
      <c r="A20" s="59"/>
      <c r="B20" s="59" t="s">
        <v>17</v>
      </c>
      <c r="C20" s="60">
        <f>C18+C19</f>
        <v>13069</v>
      </c>
      <c r="D20" s="61">
        <f t="shared" ref="D20:H20" si="8">D18+D19</f>
        <v>1016951296.6900002</v>
      </c>
      <c r="E20" s="60">
        <f t="shared" si="8"/>
        <v>12147</v>
      </c>
      <c r="F20" s="61">
        <f t="shared" si="8"/>
        <v>1043775337.8999999</v>
      </c>
      <c r="G20" s="60">
        <f t="shared" si="8"/>
        <v>13172</v>
      </c>
      <c r="H20" s="61">
        <f t="shared" si="8"/>
        <v>1092892102.0700002</v>
      </c>
      <c r="I20" s="62">
        <f t="shared" si="1"/>
        <v>100.79</v>
      </c>
      <c r="J20" s="62">
        <f t="shared" si="1"/>
        <v>107.47</v>
      </c>
      <c r="K20" s="60">
        <f t="shared" ref="K20:N20" si="9">K18+K19</f>
        <v>103</v>
      </c>
      <c r="L20" s="61">
        <f t="shared" si="9"/>
        <v>75940805.37999998</v>
      </c>
      <c r="M20" s="60">
        <f t="shared" si="9"/>
        <v>1025</v>
      </c>
      <c r="N20" s="61">
        <f t="shared" si="9"/>
        <v>49116764.17000027</v>
      </c>
    </row>
    <row r="21" spans="1:14" ht="28.5" customHeight="1" x14ac:dyDescent="0.2">
      <c r="A21" s="14"/>
      <c r="B21" s="14" t="s">
        <v>148</v>
      </c>
      <c r="C21" s="52"/>
      <c r="D21" s="53"/>
      <c r="E21" s="54"/>
      <c r="F21" s="55"/>
      <c r="G21" s="56"/>
      <c r="H21" s="57"/>
      <c r="I21" s="58"/>
      <c r="J21" s="58"/>
      <c r="K21" s="54">
        <f>G21-C21</f>
        <v>0</v>
      </c>
      <c r="L21" s="55">
        <f>H21-D21</f>
        <v>0</v>
      </c>
      <c r="M21" s="54">
        <f t="shared" ref="M21:N21" si="10">G21-E21</f>
        <v>0</v>
      </c>
      <c r="N21" s="55">
        <f t="shared" si="10"/>
        <v>0</v>
      </c>
    </row>
    <row r="22" spans="1:14" ht="18.75" customHeight="1" x14ac:dyDescent="0.2">
      <c r="A22" s="59"/>
      <c r="B22" s="59" t="s">
        <v>17</v>
      </c>
      <c r="C22" s="60">
        <f>C20+C21</f>
        <v>13069</v>
      </c>
      <c r="D22" s="61">
        <f t="shared" ref="D22:H22" si="11">D20+D21</f>
        <v>1016951296.6900002</v>
      </c>
      <c r="E22" s="60">
        <f t="shared" si="11"/>
        <v>12147</v>
      </c>
      <c r="F22" s="61">
        <f t="shared" si="11"/>
        <v>1043775337.8999999</v>
      </c>
      <c r="G22" s="60">
        <f t="shared" si="11"/>
        <v>13172</v>
      </c>
      <c r="H22" s="61">
        <f t="shared" si="11"/>
        <v>1092892102.0700002</v>
      </c>
      <c r="I22" s="62">
        <f>ROUND(G22/C22*100,2)</f>
        <v>100.79</v>
      </c>
      <c r="J22" s="62">
        <f>ROUND(H22/D22*100,2)</f>
        <v>107.47</v>
      </c>
      <c r="K22" s="60">
        <f t="shared" ref="K22:N22" si="12">K20+K21</f>
        <v>103</v>
      </c>
      <c r="L22" s="61">
        <f t="shared" si="12"/>
        <v>75940805.37999998</v>
      </c>
      <c r="M22" s="60">
        <f t="shared" si="12"/>
        <v>1025</v>
      </c>
      <c r="N22" s="61">
        <f t="shared" si="12"/>
        <v>49116764.17000027</v>
      </c>
    </row>
  </sheetData>
  <mergeCells count="10">
    <mergeCell ref="L1:N1"/>
    <mergeCell ref="B2:N2"/>
    <mergeCell ref="A4:A5"/>
    <mergeCell ref="B4:B5"/>
    <mergeCell ref="C4:D4"/>
    <mergeCell ref="E4:F4"/>
    <mergeCell ref="G4:H4"/>
    <mergeCell ref="I4:J4"/>
    <mergeCell ref="K4:L4"/>
    <mergeCell ref="M4:N4"/>
  </mergeCells>
  <pageMargins left="0" right="0" top="0.59055118110236227" bottom="0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X65"/>
  <sheetViews>
    <sheetView tabSelected="1" zoomScale="80" zoomScaleNormal="80" workbookViewId="0">
      <pane xSplit="5" ySplit="9" topLeftCell="EI10" activePane="bottomRight" state="frozen"/>
      <selection activeCell="EC69" sqref="EC69"/>
      <selection pane="topRight" activeCell="EC69" sqref="EC69"/>
      <selection pane="bottomLeft" activeCell="EC69" sqref="EC69"/>
      <selection pane="bottomRight" activeCell="EN1" sqref="EN1:ER1"/>
    </sheetView>
  </sheetViews>
  <sheetFormatPr defaultColWidth="9.140625" defaultRowHeight="12.75" x14ac:dyDescent="0.2"/>
  <cols>
    <col min="1" max="1" width="5.7109375" style="15" customWidth="1"/>
    <col min="2" max="2" width="8.140625" style="15" customWidth="1"/>
    <col min="3" max="3" width="42.5703125" style="15" customWidth="1"/>
    <col min="4" max="4" width="13.140625" style="15" bestFit="1" customWidth="1"/>
    <col min="5" max="5" width="8.85546875" style="15" bestFit="1" customWidth="1"/>
    <col min="6" max="6" width="16.28515625" style="15" bestFit="1" customWidth="1"/>
    <col min="7" max="7" width="8.85546875" style="15" bestFit="1" customWidth="1"/>
    <col min="8" max="8" width="15.7109375" style="15" customWidth="1"/>
    <col min="9" max="9" width="8.85546875" style="15" bestFit="1" customWidth="1"/>
    <col min="10" max="10" width="16.28515625" style="15" bestFit="1" customWidth="1"/>
    <col min="11" max="11" width="8.85546875" style="15" bestFit="1" customWidth="1"/>
    <col min="12" max="12" width="16.28515625" style="15" bestFit="1" customWidth="1"/>
    <col min="13" max="13" width="9.28515625" style="15" bestFit="1" customWidth="1"/>
    <col min="14" max="14" width="19.7109375" style="15" customWidth="1"/>
    <col min="15" max="15" width="12" style="15" customWidth="1"/>
    <col min="16" max="16" width="20" style="15" customWidth="1"/>
    <col min="17" max="17" width="9.28515625" style="15" bestFit="1" customWidth="1"/>
    <col min="18" max="18" width="18.7109375" style="15" bestFit="1" customWidth="1"/>
    <col min="19" max="19" width="10" style="15" bestFit="1" customWidth="1"/>
    <col min="20" max="20" width="17.85546875" style="15" customWidth="1"/>
    <col min="21" max="21" width="9.28515625" style="15" bestFit="1" customWidth="1"/>
    <col min="22" max="22" width="18.7109375" style="15" bestFit="1" customWidth="1"/>
    <col min="23" max="23" width="9.28515625" style="15" bestFit="1" customWidth="1"/>
    <col min="24" max="24" width="18.7109375" style="15" bestFit="1" customWidth="1"/>
    <col min="25" max="25" width="10.28515625" style="15" bestFit="1" customWidth="1"/>
    <col min="26" max="26" width="17.85546875" style="15" customWidth="1"/>
    <col min="27" max="27" width="13.7109375" style="15" customWidth="1"/>
    <col min="28" max="28" width="17.85546875" style="15" customWidth="1"/>
    <col min="29" max="29" width="9.28515625" style="15" bestFit="1" customWidth="1"/>
    <col min="30" max="30" width="17.5703125" style="15" bestFit="1" customWidth="1"/>
    <col min="31" max="31" width="9.85546875" style="15" bestFit="1" customWidth="1"/>
    <col min="32" max="32" width="17.5703125" style="15" customWidth="1"/>
    <col min="33" max="33" width="9.28515625" style="15" bestFit="1" customWidth="1"/>
    <col min="34" max="34" width="17.5703125" style="15" bestFit="1" customWidth="1"/>
    <col min="35" max="35" width="9.28515625" style="15" bestFit="1" customWidth="1"/>
    <col min="36" max="36" width="17.5703125" style="15" bestFit="1" customWidth="1"/>
    <col min="37" max="37" width="10.28515625" style="15" customWidth="1"/>
    <col min="38" max="38" width="19.85546875" style="15" customWidth="1"/>
    <col min="39" max="39" width="11.42578125" style="15" customWidth="1"/>
    <col min="40" max="40" width="19.85546875" style="15" customWidth="1"/>
    <col min="41" max="41" width="8.85546875" style="15" bestFit="1" customWidth="1"/>
    <col min="42" max="42" width="17.5703125" style="15" bestFit="1" customWidth="1"/>
    <col min="43" max="43" width="8.7109375" style="15" bestFit="1" customWidth="1"/>
    <col min="44" max="44" width="18.140625" style="15" bestFit="1" customWidth="1"/>
    <col min="45" max="45" width="8.85546875" style="15" bestFit="1" customWidth="1"/>
    <col min="46" max="46" width="17.5703125" style="15" bestFit="1" customWidth="1"/>
    <col min="47" max="47" width="8.85546875" style="15" bestFit="1" customWidth="1"/>
    <col min="48" max="48" width="17.5703125" style="15" bestFit="1" customWidth="1"/>
    <col min="49" max="49" width="9.28515625" style="15" bestFit="1" customWidth="1"/>
    <col min="50" max="50" width="19.28515625" style="15" customWidth="1"/>
    <col min="51" max="51" width="12.28515625" style="15" customWidth="1"/>
    <col min="52" max="52" width="19.28515625" style="15" customWidth="1"/>
    <col min="53" max="53" width="8.85546875" style="15" bestFit="1" customWidth="1"/>
    <col min="54" max="54" width="16.28515625" style="15" bestFit="1" customWidth="1"/>
    <col min="55" max="55" width="8.85546875" style="15" bestFit="1" customWidth="1"/>
    <col min="56" max="56" width="17.7109375" style="15" bestFit="1" customWidth="1"/>
    <col min="57" max="57" width="9" style="15" bestFit="1" customWidth="1"/>
    <col min="58" max="58" width="17.28515625" style="15" bestFit="1" customWidth="1"/>
    <col min="59" max="59" width="9" style="15" bestFit="1" customWidth="1"/>
    <col min="60" max="60" width="17.28515625" style="15" bestFit="1" customWidth="1"/>
    <col min="61" max="61" width="8.85546875" style="15" bestFit="1" customWidth="1"/>
    <col min="62" max="62" width="19.5703125" style="15" customWidth="1"/>
    <col min="63" max="63" width="10.7109375" style="15" customWidth="1"/>
    <col min="64" max="64" width="19.5703125" style="15" customWidth="1"/>
    <col min="65" max="65" width="9" style="15" bestFit="1" customWidth="1"/>
    <col min="66" max="66" width="17.28515625" style="15" bestFit="1" customWidth="1"/>
    <col min="67" max="67" width="8.140625" style="15" customWidth="1"/>
    <col min="68" max="68" width="17.7109375" style="15" bestFit="1" customWidth="1"/>
    <col min="69" max="69" width="8.28515625" style="15" customWidth="1"/>
    <col min="70" max="70" width="17.28515625" style="15" bestFit="1" customWidth="1"/>
    <col min="71" max="71" width="8.42578125" style="15" customWidth="1"/>
    <col min="72" max="72" width="15.5703125" style="15" customWidth="1"/>
    <col min="73" max="73" width="8.85546875" style="15" bestFit="1" customWidth="1"/>
    <col min="74" max="74" width="19.7109375" style="15" customWidth="1"/>
    <col min="75" max="75" width="10.28515625" style="15" customWidth="1"/>
    <col min="76" max="76" width="19.7109375" style="15" customWidth="1"/>
    <col min="77" max="77" width="9" style="15" bestFit="1" customWidth="1"/>
    <col min="78" max="78" width="16" style="15" bestFit="1" customWidth="1"/>
    <col min="79" max="79" width="8.85546875" style="15" bestFit="1" customWidth="1"/>
    <col min="80" max="80" width="15.7109375" style="15" bestFit="1" customWidth="1"/>
    <col min="81" max="81" width="8.85546875" style="15" bestFit="1" customWidth="1"/>
    <col min="82" max="82" width="15.85546875" style="15" bestFit="1" customWidth="1"/>
    <col min="83" max="83" width="8.85546875" style="15" bestFit="1" customWidth="1"/>
    <col min="84" max="84" width="15.85546875" style="15" bestFit="1" customWidth="1"/>
    <col min="85" max="85" width="8.7109375" style="15" bestFit="1" customWidth="1"/>
    <col min="86" max="86" width="20.5703125" style="15" customWidth="1"/>
    <col min="87" max="87" width="11.7109375" style="15" customWidth="1"/>
    <col min="88" max="88" width="14.7109375" style="15" customWidth="1"/>
    <col min="89" max="89" width="8.85546875" style="15" bestFit="1" customWidth="1"/>
    <col min="90" max="90" width="15.85546875" style="15" bestFit="1" customWidth="1"/>
    <col min="91" max="91" width="8.7109375" style="15" bestFit="1" customWidth="1"/>
    <col min="92" max="92" width="15.42578125" style="15" bestFit="1" customWidth="1"/>
    <col min="93" max="93" width="8.85546875" style="15" bestFit="1" customWidth="1"/>
    <col min="94" max="94" width="15.42578125" style="15" bestFit="1" customWidth="1"/>
    <col min="95" max="95" width="8.85546875" style="15" bestFit="1" customWidth="1"/>
    <col min="96" max="96" width="15.85546875" style="15" bestFit="1" customWidth="1"/>
    <col min="97" max="97" width="8" style="15" customWidth="1"/>
    <col min="98" max="98" width="18.42578125" style="15" customWidth="1"/>
    <col min="99" max="99" width="10.28515625" style="15" customWidth="1"/>
    <col min="100" max="100" width="18.42578125" style="15" customWidth="1"/>
    <col min="101" max="101" width="8.85546875" style="15" bestFit="1" customWidth="1"/>
    <col min="102" max="102" width="17.5703125" style="15" bestFit="1" customWidth="1"/>
    <col min="103" max="103" width="8.7109375" style="15" bestFit="1" customWidth="1"/>
    <col min="104" max="104" width="15.7109375" style="15" bestFit="1" customWidth="1"/>
    <col min="105" max="105" width="8.85546875" style="15" bestFit="1" customWidth="1"/>
    <col min="106" max="106" width="17.5703125" style="15" bestFit="1" customWidth="1"/>
    <col min="107" max="107" width="8.85546875" style="15" bestFit="1" customWidth="1"/>
    <col min="108" max="108" width="17.5703125" style="15" bestFit="1" customWidth="1"/>
    <col min="109" max="109" width="11" style="15" customWidth="1"/>
    <col min="110" max="112" width="17.5703125" style="15" customWidth="1"/>
    <col min="113" max="113" width="8.85546875" style="15" bestFit="1" customWidth="1"/>
    <col min="114" max="114" width="16.28515625" style="15" bestFit="1" customWidth="1"/>
    <col min="115" max="115" width="8.7109375" style="15" bestFit="1" customWidth="1"/>
    <col min="116" max="116" width="16.85546875" style="15" bestFit="1" customWidth="1"/>
    <col min="117" max="117" width="8.7109375" style="15" bestFit="1" customWidth="1"/>
    <col min="118" max="118" width="16.28515625" style="15" bestFit="1" customWidth="1"/>
    <col min="119" max="119" width="8.85546875" style="15" bestFit="1" customWidth="1"/>
    <col min="120" max="120" width="16.28515625" style="15" bestFit="1" customWidth="1"/>
    <col min="121" max="121" width="9.28515625" style="15" bestFit="1" customWidth="1"/>
    <col min="122" max="122" width="19.28515625" style="15" customWidth="1"/>
    <col min="123" max="123" width="11.7109375" style="15" customWidth="1"/>
    <col min="124" max="124" width="19.28515625" style="15" customWidth="1"/>
    <col min="125" max="125" width="8.85546875" style="15" bestFit="1" customWidth="1"/>
    <col min="126" max="126" width="17.5703125" style="15" bestFit="1" customWidth="1"/>
    <col min="127" max="127" width="8.7109375" style="15" bestFit="1" customWidth="1"/>
    <col min="128" max="128" width="16.85546875" style="15" bestFit="1" customWidth="1"/>
    <col min="129" max="129" width="8.85546875" style="15" bestFit="1" customWidth="1"/>
    <col min="130" max="130" width="17.5703125" style="15" bestFit="1" customWidth="1"/>
    <col min="131" max="131" width="8.85546875" style="15" bestFit="1" customWidth="1"/>
    <col min="132" max="132" width="16.7109375" style="15" customWidth="1"/>
    <col min="133" max="133" width="10.28515625" style="15" customWidth="1"/>
    <col min="134" max="134" width="18.140625" style="15" customWidth="1"/>
    <col min="135" max="135" width="11.85546875" style="15" customWidth="1"/>
    <col min="136" max="136" width="18.140625" style="15" customWidth="1"/>
    <col min="137" max="137" width="10.42578125" style="15" bestFit="1" customWidth="1"/>
    <col min="138" max="138" width="18.7109375" style="15" bestFit="1" customWidth="1"/>
    <col min="139" max="139" width="9.28515625" style="15" bestFit="1" customWidth="1"/>
    <col min="140" max="140" width="18.7109375" style="15" customWidth="1"/>
    <col min="141" max="141" width="10.42578125" style="15" bestFit="1" customWidth="1"/>
    <col min="142" max="142" width="19.140625" style="15" customWidth="1"/>
    <col min="143" max="143" width="10.140625" style="15" customWidth="1"/>
    <col min="144" max="144" width="18.85546875" style="15" customWidth="1"/>
    <col min="145" max="145" width="10.5703125" style="15" customWidth="1"/>
    <col min="146" max="146" width="19" style="15" customWidth="1"/>
    <col min="147" max="147" width="11.28515625" style="15" customWidth="1"/>
    <col min="148" max="148" width="17.140625" style="15" bestFit="1" customWidth="1"/>
    <col min="149" max="151" width="9.140625" style="15"/>
    <col min="152" max="152" width="15.7109375" style="15" bestFit="1" customWidth="1"/>
    <col min="153" max="16384" width="9.140625" style="15"/>
  </cols>
  <sheetData>
    <row r="1" spans="1:154" s="1" customFormat="1" ht="20.25" x14ac:dyDescent="0.2">
      <c r="B1" s="2" t="s">
        <v>0</v>
      </c>
      <c r="EN1" s="87" t="s">
        <v>150</v>
      </c>
      <c r="EO1" s="87"/>
      <c r="EP1" s="87"/>
      <c r="EQ1" s="87"/>
      <c r="ER1" s="87"/>
    </row>
    <row r="2" spans="1:154" s="1" customFormat="1" ht="19.5" x14ac:dyDescent="0.2">
      <c r="B2" s="3" t="s">
        <v>1</v>
      </c>
    </row>
    <row r="3" spans="1:154" s="7" customFormat="1" ht="21" hidden="1" customHeight="1" x14ac:dyDescent="0.25">
      <c r="A3" s="76" t="s">
        <v>2</v>
      </c>
      <c r="B3" s="76" t="s">
        <v>3</v>
      </c>
      <c r="C3" s="76" t="s">
        <v>4</v>
      </c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6"/>
      <c r="EI3" s="6"/>
      <c r="EJ3" s="6"/>
      <c r="EK3" s="6"/>
      <c r="EL3" s="6"/>
      <c r="EM3" s="6"/>
      <c r="EN3" s="6"/>
    </row>
    <row r="4" spans="1:154" s="7" customFormat="1" ht="35.25" customHeight="1" x14ac:dyDescent="0.25">
      <c r="A4" s="77"/>
      <c r="B4" s="77"/>
      <c r="C4" s="77"/>
      <c r="D4" s="79" t="s">
        <v>5</v>
      </c>
      <c r="E4" s="72" t="s">
        <v>6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4"/>
      <c r="Q4" s="72" t="s">
        <v>7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4"/>
      <c r="AC4" s="72" t="s">
        <v>8</v>
      </c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4"/>
      <c r="AO4" s="72" t="s">
        <v>9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4"/>
      <c r="BA4" s="72" t="s">
        <v>10</v>
      </c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4"/>
      <c r="BM4" s="72" t="s">
        <v>11</v>
      </c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4"/>
      <c r="BY4" s="72" t="s">
        <v>12</v>
      </c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4"/>
      <c r="CK4" s="72" t="s">
        <v>13</v>
      </c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4"/>
      <c r="CW4" s="72" t="s">
        <v>14</v>
      </c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4"/>
      <c r="DI4" s="72" t="s">
        <v>15</v>
      </c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4"/>
      <c r="DU4" s="72" t="s">
        <v>16</v>
      </c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4"/>
      <c r="EG4" s="75" t="s">
        <v>17</v>
      </c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</row>
    <row r="5" spans="1:154" s="8" customFormat="1" ht="81" customHeight="1" x14ac:dyDescent="0.2">
      <c r="A5" s="77"/>
      <c r="B5" s="77"/>
      <c r="C5" s="77"/>
      <c r="D5" s="80"/>
      <c r="E5" s="66" t="s">
        <v>18</v>
      </c>
      <c r="F5" s="67"/>
      <c r="G5" s="68" t="s">
        <v>19</v>
      </c>
      <c r="H5" s="69"/>
      <c r="I5" s="68" t="s">
        <v>20</v>
      </c>
      <c r="J5" s="69"/>
      <c r="K5" s="70" t="s">
        <v>21</v>
      </c>
      <c r="L5" s="71"/>
      <c r="M5" s="64" t="s">
        <v>22</v>
      </c>
      <c r="N5" s="65"/>
      <c r="O5" s="64" t="s">
        <v>23</v>
      </c>
      <c r="P5" s="65"/>
      <c r="Q5" s="66" t="s">
        <v>18</v>
      </c>
      <c r="R5" s="67"/>
      <c r="S5" s="68" t="s">
        <v>19</v>
      </c>
      <c r="T5" s="69"/>
      <c r="U5" s="68" t="s">
        <v>20</v>
      </c>
      <c r="V5" s="69"/>
      <c r="W5" s="70" t="s">
        <v>21</v>
      </c>
      <c r="X5" s="71"/>
      <c r="Y5" s="64" t="s">
        <v>22</v>
      </c>
      <c r="Z5" s="65"/>
      <c r="AA5" s="64" t="s">
        <v>23</v>
      </c>
      <c r="AB5" s="65"/>
      <c r="AC5" s="66" t="s">
        <v>18</v>
      </c>
      <c r="AD5" s="67"/>
      <c r="AE5" s="68" t="s">
        <v>19</v>
      </c>
      <c r="AF5" s="69"/>
      <c r="AG5" s="68" t="s">
        <v>20</v>
      </c>
      <c r="AH5" s="69"/>
      <c r="AI5" s="70" t="s">
        <v>21</v>
      </c>
      <c r="AJ5" s="71"/>
      <c r="AK5" s="64" t="s">
        <v>22</v>
      </c>
      <c r="AL5" s="65"/>
      <c r="AM5" s="64" t="s">
        <v>23</v>
      </c>
      <c r="AN5" s="65"/>
      <c r="AO5" s="66" t="s">
        <v>18</v>
      </c>
      <c r="AP5" s="67"/>
      <c r="AQ5" s="68" t="s">
        <v>19</v>
      </c>
      <c r="AR5" s="69"/>
      <c r="AS5" s="68" t="s">
        <v>20</v>
      </c>
      <c r="AT5" s="69"/>
      <c r="AU5" s="70" t="s">
        <v>21</v>
      </c>
      <c r="AV5" s="71"/>
      <c r="AW5" s="64" t="s">
        <v>22</v>
      </c>
      <c r="AX5" s="65"/>
      <c r="AY5" s="64" t="s">
        <v>23</v>
      </c>
      <c r="AZ5" s="65"/>
      <c r="BA5" s="66" t="s">
        <v>18</v>
      </c>
      <c r="BB5" s="67"/>
      <c r="BC5" s="68" t="s">
        <v>19</v>
      </c>
      <c r="BD5" s="69"/>
      <c r="BE5" s="68" t="s">
        <v>20</v>
      </c>
      <c r="BF5" s="69"/>
      <c r="BG5" s="70" t="s">
        <v>21</v>
      </c>
      <c r="BH5" s="71"/>
      <c r="BI5" s="64" t="s">
        <v>22</v>
      </c>
      <c r="BJ5" s="65"/>
      <c r="BK5" s="64" t="s">
        <v>23</v>
      </c>
      <c r="BL5" s="65"/>
      <c r="BM5" s="66" t="s">
        <v>18</v>
      </c>
      <c r="BN5" s="67"/>
      <c r="BO5" s="68" t="s">
        <v>19</v>
      </c>
      <c r="BP5" s="69"/>
      <c r="BQ5" s="68" t="s">
        <v>20</v>
      </c>
      <c r="BR5" s="69"/>
      <c r="BS5" s="70" t="s">
        <v>21</v>
      </c>
      <c r="BT5" s="71"/>
      <c r="BU5" s="64" t="s">
        <v>22</v>
      </c>
      <c r="BV5" s="65"/>
      <c r="BW5" s="64" t="s">
        <v>23</v>
      </c>
      <c r="BX5" s="65"/>
      <c r="BY5" s="66" t="s">
        <v>18</v>
      </c>
      <c r="BZ5" s="67"/>
      <c r="CA5" s="68" t="s">
        <v>19</v>
      </c>
      <c r="CB5" s="69"/>
      <c r="CC5" s="68" t="s">
        <v>20</v>
      </c>
      <c r="CD5" s="69"/>
      <c r="CE5" s="70" t="s">
        <v>21</v>
      </c>
      <c r="CF5" s="71"/>
      <c r="CG5" s="64" t="s">
        <v>22</v>
      </c>
      <c r="CH5" s="65"/>
      <c r="CI5" s="64" t="s">
        <v>23</v>
      </c>
      <c r="CJ5" s="65"/>
      <c r="CK5" s="66" t="s">
        <v>18</v>
      </c>
      <c r="CL5" s="67"/>
      <c r="CM5" s="68" t="s">
        <v>19</v>
      </c>
      <c r="CN5" s="69"/>
      <c r="CO5" s="68" t="s">
        <v>20</v>
      </c>
      <c r="CP5" s="69"/>
      <c r="CQ5" s="70" t="s">
        <v>21</v>
      </c>
      <c r="CR5" s="71"/>
      <c r="CS5" s="64" t="s">
        <v>22</v>
      </c>
      <c r="CT5" s="65"/>
      <c r="CU5" s="64" t="s">
        <v>23</v>
      </c>
      <c r="CV5" s="65"/>
      <c r="CW5" s="66" t="s">
        <v>18</v>
      </c>
      <c r="CX5" s="67"/>
      <c r="CY5" s="68" t="s">
        <v>19</v>
      </c>
      <c r="CZ5" s="69"/>
      <c r="DA5" s="68" t="s">
        <v>20</v>
      </c>
      <c r="DB5" s="69"/>
      <c r="DC5" s="70" t="s">
        <v>21</v>
      </c>
      <c r="DD5" s="71"/>
      <c r="DE5" s="64" t="s">
        <v>22</v>
      </c>
      <c r="DF5" s="65"/>
      <c r="DG5" s="64" t="s">
        <v>23</v>
      </c>
      <c r="DH5" s="65"/>
      <c r="DI5" s="66" t="s">
        <v>18</v>
      </c>
      <c r="DJ5" s="67"/>
      <c r="DK5" s="68" t="s">
        <v>19</v>
      </c>
      <c r="DL5" s="69"/>
      <c r="DM5" s="68" t="s">
        <v>20</v>
      </c>
      <c r="DN5" s="69"/>
      <c r="DO5" s="70" t="s">
        <v>21</v>
      </c>
      <c r="DP5" s="71"/>
      <c r="DQ5" s="64" t="s">
        <v>22</v>
      </c>
      <c r="DR5" s="65"/>
      <c r="DS5" s="64" t="s">
        <v>23</v>
      </c>
      <c r="DT5" s="65"/>
      <c r="DU5" s="66" t="s">
        <v>18</v>
      </c>
      <c r="DV5" s="67"/>
      <c r="DW5" s="68" t="s">
        <v>19</v>
      </c>
      <c r="DX5" s="69"/>
      <c r="DY5" s="68" t="s">
        <v>20</v>
      </c>
      <c r="DZ5" s="69"/>
      <c r="EA5" s="70" t="s">
        <v>21</v>
      </c>
      <c r="EB5" s="71"/>
      <c r="EC5" s="64" t="s">
        <v>22</v>
      </c>
      <c r="ED5" s="65"/>
      <c r="EE5" s="64" t="s">
        <v>23</v>
      </c>
      <c r="EF5" s="65"/>
      <c r="EG5" s="66" t="s">
        <v>18</v>
      </c>
      <c r="EH5" s="67"/>
      <c r="EI5" s="68" t="s">
        <v>19</v>
      </c>
      <c r="EJ5" s="69"/>
      <c r="EK5" s="64" t="s">
        <v>20</v>
      </c>
      <c r="EL5" s="65"/>
      <c r="EM5" s="70" t="s">
        <v>21</v>
      </c>
      <c r="EN5" s="71"/>
      <c r="EO5" s="64" t="s">
        <v>22</v>
      </c>
      <c r="EP5" s="65"/>
      <c r="EQ5" s="64" t="s">
        <v>23</v>
      </c>
      <c r="ER5" s="65"/>
    </row>
    <row r="6" spans="1:154" s="7" customFormat="1" ht="33.75" customHeight="1" x14ac:dyDescent="0.25">
      <c r="A6" s="78"/>
      <c r="B6" s="78"/>
      <c r="C6" s="78"/>
      <c r="D6" s="81"/>
      <c r="E6" s="9" t="s">
        <v>24</v>
      </c>
      <c r="F6" s="9" t="s">
        <v>25</v>
      </c>
      <c r="G6" s="10" t="s">
        <v>24</v>
      </c>
      <c r="H6" s="10" t="s">
        <v>25</v>
      </c>
      <c r="I6" s="10" t="s">
        <v>24</v>
      </c>
      <c r="J6" s="10" t="s">
        <v>25</v>
      </c>
      <c r="K6" s="11" t="s">
        <v>24</v>
      </c>
      <c r="L6" s="11" t="s">
        <v>25</v>
      </c>
      <c r="M6" s="10" t="s">
        <v>24</v>
      </c>
      <c r="N6" s="10" t="s">
        <v>25</v>
      </c>
      <c r="O6" s="10" t="s">
        <v>24</v>
      </c>
      <c r="P6" s="10" t="s">
        <v>25</v>
      </c>
      <c r="Q6" s="9" t="s">
        <v>24</v>
      </c>
      <c r="R6" s="9" t="s">
        <v>25</v>
      </c>
      <c r="S6" s="10" t="s">
        <v>24</v>
      </c>
      <c r="T6" s="10" t="s">
        <v>25</v>
      </c>
      <c r="U6" s="10" t="s">
        <v>24</v>
      </c>
      <c r="V6" s="10" t="s">
        <v>25</v>
      </c>
      <c r="W6" s="11" t="s">
        <v>24</v>
      </c>
      <c r="X6" s="11" t="s">
        <v>25</v>
      </c>
      <c r="Y6" s="10" t="s">
        <v>24</v>
      </c>
      <c r="Z6" s="10" t="s">
        <v>25</v>
      </c>
      <c r="AA6" s="10" t="s">
        <v>24</v>
      </c>
      <c r="AB6" s="10" t="s">
        <v>25</v>
      </c>
      <c r="AC6" s="9" t="s">
        <v>24</v>
      </c>
      <c r="AD6" s="9" t="s">
        <v>25</v>
      </c>
      <c r="AE6" s="10" t="s">
        <v>24</v>
      </c>
      <c r="AF6" s="10" t="s">
        <v>25</v>
      </c>
      <c r="AG6" s="10" t="s">
        <v>24</v>
      </c>
      <c r="AH6" s="10" t="s">
        <v>25</v>
      </c>
      <c r="AI6" s="11" t="s">
        <v>24</v>
      </c>
      <c r="AJ6" s="11" t="s">
        <v>25</v>
      </c>
      <c r="AK6" s="10" t="s">
        <v>24</v>
      </c>
      <c r="AL6" s="10" t="s">
        <v>25</v>
      </c>
      <c r="AM6" s="10" t="s">
        <v>24</v>
      </c>
      <c r="AN6" s="10" t="s">
        <v>25</v>
      </c>
      <c r="AO6" s="9" t="s">
        <v>24</v>
      </c>
      <c r="AP6" s="9" t="s">
        <v>25</v>
      </c>
      <c r="AQ6" s="10" t="s">
        <v>24</v>
      </c>
      <c r="AR6" s="10" t="s">
        <v>25</v>
      </c>
      <c r="AS6" s="10" t="s">
        <v>24</v>
      </c>
      <c r="AT6" s="10" t="s">
        <v>25</v>
      </c>
      <c r="AU6" s="11" t="s">
        <v>24</v>
      </c>
      <c r="AV6" s="11" t="s">
        <v>25</v>
      </c>
      <c r="AW6" s="10" t="s">
        <v>24</v>
      </c>
      <c r="AX6" s="10" t="s">
        <v>25</v>
      </c>
      <c r="AY6" s="10" t="s">
        <v>24</v>
      </c>
      <c r="AZ6" s="10" t="s">
        <v>25</v>
      </c>
      <c r="BA6" s="9" t="s">
        <v>24</v>
      </c>
      <c r="BB6" s="9" t="s">
        <v>25</v>
      </c>
      <c r="BC6" s="10" t="s">
        <v>24</v>
      </c>
      <c r="BD6" s="10" t="s">
        <v>25</v>
      </c>
      <c r="BE6" s="10" t="s">
        <v>24</v>
      </c>
      <c r="BF6" s="10" t="s">
        <v>25</v>
      </c>
      <c r="BG6" s="11" t="s">
        <v>24</v>
      </c>
      <c r="BH6" s="11" t="s">
        <v>25</v>
      </c>
      <c r="BI6" s="10" t="s">
        <v>24</v>
      </c>
      <c r="BJ6" s="10" t="s">
        <v>25</v>
      </c>
      <c r="BK6" s="10" t="s">
        <v>24</v>
      </c>
      <c r="BL6" s="10" t="s">
        <v>25</v>
      </c>
      <c r="BM6" s="9" t="s">
        <v>24</v>
      </c>
      <c r="BN6" s="9" t="s">
        <v>25</v>
      </c>
      <c r="BO6" s="10" t="s">
        <v>24</v>
      </c>
      <c r="BP6" s="10" t="s">
        <v>25</v>
      </c>
      <c r="BQ6" s="10" t="s">
        <v>24</v>
      </c>
      <c r="BR6" s="10" t="s">
        <v>25</v>
      </c>
      <c r="BS6" s="11" t="s">
        <v>24</v>
      </c>
      <c r="BT6" s="11" t="s">
        <v>25</v>
      </c>
      <c r="BU6" s="10" t="s">
        <v>24</v>
      </c>
      <c r="BV6" s="10" t="s">
        <v>25</v>
      </c>
      <c r="BW6" s="10" t="s">
        <v>24</v>
      </c>
      <c r="BX6" s="10" t="s">
        <v>25</v>
      </c>
      <c r="BY6" s="9" t="s">
        <v>24</v>
      </c>
      <c r="BZ6" s="9" t="s">
        <v>25</v>
      </c>
      <c r="CA6" s="10" t="s">
        <v>24</v>
      </c>
      <c r="CB6" s="10" t="s">
        <v>25</v>
      </c>
      <c r="CC6" s="10" t="s">
        <v>24</v>
      </c>
      <c r="CD6" s="10" t="s">
        <v>25</v>
      </c>
      <c r="CE6" s="11" t="s">
        <v>24</v>
      </c>
      <c r="CF6" s="11" t="s">
        <v>25</v>
      </c>
      <c r="CG6" s="10" t="s">
        <v>24</v>
      </c>
      <c r="CH6" s="10" t="s">
        <v>25</v>
      </c>
      <c r="CI6" s="10" t="s">
        <v>24</v>
      </c>
      <c r="CJ6" s="10" t="s">
        <v>25</v>
      </c>
      <c r="CK6" s="9" t="s">
        <v>24</v>
      </c>
      <c r="CL6" s="9" t="s">
        <v>25</v>
      </c>
      <c r="CM6" s="10" t="s">
        <v>24</v>
      </c>
      <c r="CN6" s="10" t="s">
        <v>25</v>
      </c>
      <c r="CO6" s="10" t="s">
        <v>24</v>
      </c>
      <c r="CP6" s="10" t="s">
        <v>25</v>
      </c>
      <c r="CQ6" s="11" t="s">
        <v>24</v>
      </c>
      <c r="CR6" s="11" t="s">
        <v>25</v>
      </c>
      <c r="CS6" s="10" t="s">
        <v>24</v>
      </c>
      <c r="CT6" s="10" t="s">
        <v>25</v>
      </c>
      <c r="CU6" s="10" t="s">
        <v>24</v>
      </c>
      <c r="CV6" s="10" t="s">
        <v>25</v>
      </c>
      <c r="CW6" s="9" t="s">
        <v>24</v>
      </c>
      <c r="CX6" s="9" t="s">
        <v>25</v>
      </c>
      <c r="CY6" s="10" t="s">
        <v>24</v>
      </c>
      <c r="CZ6" s="10" t="s">
        <v>25</v>
      </c>
      <c r="DA6" s="10" t="s">
        <v>24</v>
      </c>
      <c r="DB6" s="10" t="s">
        <v>25</v>
      </c>
      <c r="DC6" s="11" t="s">
        <v>24</v>
      </c>
      <c r="DD6" s="11" t="s">
        <v>25</v>
      </c>
      <c r="DE6" s="10" t="s">
        <v>24</v>
      </c>
      <c r="DF6" s="10" t="s">
        <v>25</v>
      </c>
      <c r="DG6" s="10" t="s">
        <v>24</v>
      </c>
      <c r="DH6" s="10" t="s">
        <v>25</v>
      </c>
      <c r="DI6" s="9" t="s">
        <v>24</v>
      </c>
      <c r="DJ6" s="9" t="s">
        <v>25</v>
      </c>
      <c r="DK6" s="10" t="s">
        <v>24</v>
      </c>
      <c r="DL6" s="10" t="s">
        <v>25</v>
      </c>
      <c r="DM6" s="10" t="s">
        <v>24</v>
      </c>
      <c r="DN6" s="10" t="s">
        <v>25</v>
      </c>
      <c r="DO6" s="11" t="s">
        <v>24</v>
      </c>
      <c r="DP6" s="11" t="s">
        <v>25</v>
      </c>
      <c r="DQ6" s="10" t="s">
        <v>24</v>
      </c>
      <c r="DR6" s="10" t="s">
        <v>25</v>
      </c>
      <c r="DS6" s="10" t="s">
        <v>24</v>
      </c>
      <c r="DT6" s="10" t="s">
        <v>25</v>
      </c>
      <c r="DU6" s="9" t="s">
        <v>24</v>
      </c>
      <c r="DV6" s="9" t="s">
        <v>25</v>
      </c>
      <c r="DW6" s="10" t="s">
        <v>24</v>
      </c>
      <c r="DX6" s="10" t="s">
        <v>25</v>
      </c>
      <c r="DY6" s="10" t="s">
        <v>24</v>
      </c>
      <c r="DZ6" s="10" t="s">
        <v>25</v>
      </c>
      <c r="EA6" s="11" t="s">
        <v>24</v>
      </c>
      <c r="EB6" s="11" t="s">
        <v>25</v>
      </c>
      <c r="EC6" s="10" t="s">
        <v>24</v>
      </c>
      <c r="ED6" s="10" t="s">
        <v>25</v>
      </c>
      <c r="EE6" s="10" t="s">
        <v>24</v>
      </c>
      <c r="EF6" s="10" t="s">
        <v>25</v>
      </c>
      <c r="EG6" s="12" t="s">
        <v>24</v>
      </c>
      <c r="EH6" s="9" t="s">
        <v>25</v>
      </c>
      <c r="EI6" s="13" t="s">
        <v>24</v>
      </c>
      <c r="EJ6" s="13" t="s">
        <v>25</v>
      </c>
      <c r="EK6" s="13" t="s">
        <v>24</v>
      </c>
      <c r="EL6" s="13" t="s">
        <v>25</v>
      </c>
      <c r="EM6" s="11" t="s">
        <v>24</v>
      </c>
      <c r="EN6" s="11" t="s">
        <v>25</v>
      </c>
      <c r="EO6" s="13" t="s">
        <v>24</v>
      </c>
      <c r="EP6" s="13" t="s">
        <v>25</v>
      </c>
      <c r="EQ6" s="10" t="s">
        <v>24</v>
      </c>
      <c r="ER6" s="10" t="s">
        <v>25</v>
      </c>
    </row>
    <row r="7" spans="1:154" x14ac:dyDescent="0.2">
      <c r="A7" s="14">
        <v>1</v>
      </c>
      <c r="B7" s="14">
        <v>2</v>
      </c>
      <c r="C7" s="14">
        <v>3</v>
      </c>
      <c r="D7" s="14">
        <f>C7+1</f>
        <v>4</v>
      </c>
      <c r="E7" s="14">
        <f t="shared" ref="E7:BP7" si="0">D7+1</f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L7" s="14">
        <f t="shared" si="0"/>
        <v>12</v>
      </c>
      <c r="M7" s="14">
        <f t="shared" si="0"/>
        <v>13</v>
      </c>
      <c r="N7" s="14">
        <f t="shared" si="0"/>
        <v>14</v>
      </c>
      <c r="O7" s="14">
        <f t="shared" si="0"/>
        <v>15</v>
      </c>
      <c r="P7" s="14">
        <f t="shared" si="0"/>
        <v>16</v>
      </c>
      <c r="Q7" s="14">
        <f t="shared" si="0"/>
        <v>17</v>
      </c>
      <c r="R7" s="14">
        <f t="shared" si="0"/>
        <v>18</v>
      </c>
      <c r="S7" s="14">
        <f t="shared" si="0"/>
        <v>19</v>
      </c>
      <c r="T7" s="14">
        <f t="shared" si="0"/>
        <v>20</v>
      </c>
      <c r="U7" s="14">
        <f t="shared" si="0"/>
        <v>21</v>
      </c>
      <c r="V7" s="14">
        <f t="shared" si="0"/>
        <v>22</v>
      </c>
      <c r="W7" s="14">
        <f t="shared" si="0"/>
        <v>23</v>
      </c>
      <c r="X7" s="14">
        <f t="shared" si="0"/>
        <v>24</v>
      </c>
      <c r="Y7" s="14">
        <f t="shared" si="0"/>
        <v>25</v>
      </c>
      <c r="Z7" s="14">
        <f t="shared" si="0"/>
        <v>26</v>
      </c>
      <c r="AA7" s="14">
        <f t="shared" si="0"/>
        <v>27</v>
      </c>
      <c r="AB7" s="14">
        <f t="shared" si="0"/>
        <v>28</v>
      </c>
      <c r="AC7" s="14">
        <f t="shared" si="0"/>
        <v>29</v>
      </c>
      <c r="AD7" s="14">
        <f t="shared" si="0"/>
        <v>30</v>
      </c>
      <c r="AE7" s="14">
        <f t="shared" si="0"/>
        <v>31</v>
      </c>
      <c r="AF7" s="14">
        <f t="shared" si="0"/>
        <v>32</v>
      </c>
      <c r="AG7" s="14">
        <f t="shared" si="0"/>
        <v>33</v>
      </c>
      <c r="AH7" s="14">
        <f t="shared" si="0"/>
        <v>34</v>
      </c>
      <c r="AI7" s="14">
        <f t="shared" si="0"/>
        <v>35</v>
      </c>
      <c r="AJ7" s="14">
        <f t="shared" si="0"/>
        <v>36</v>
      </c>
      <c r="AK7" s="14">
        <f t="shared" si="0"/>
        <v>37</v>
      </c>
      <c r="AL7" s="14">
        <f t="shared" si="0"/>
        <v>38</v>
      </c>
      <c r="AM7" s="14">
        <f t="shared" si="0"/>
        <v>39</v>
      </c>
      <c r="AN7" s="14">
        <f t="shared" si="0"/>
        <v>40</v>
      </c>
      <c r="AO7" s="14">
        <f t="shared" si="0"/>
        <v>41</v>
      </c>
      <c r="AP7" s="14">
        <f t="shared" si="0"/>
        <v>42</v>
      </c>
      <c r="AQ7" s="14">
        <f t="shared" si="0"/>
        <v>43</v>
      </c>
      <c r="AR7" s="14">
        <f t="shared" si="0"/>
        <v>44</v>
      </c>
      <c r="AS7" s="14">
        <f t="shared" si="0"/>
        <v>45</v>
      </c>
      <c r="AT7" s="14">
        <f t="shared" si="0"/>
        <v>46</v>
      </c>
      <c r="AU7" s="14">
        <f t="shared" si="0"/>
        <v>47</v>
      </c>
      <c r="AV7" s="14">
        <f t="shared" si="0"/>
        <v>48</v>
      </c>
      <c r="AW7" s="14">
        <f t="shared" si="0"/>
        <v>49</v>
      </c>
      <c r="AX7" s="14">
        <f t="shared" si="0"/>
        <v>50</v>
      </c>
      <c r="AY7" s="14">
        <f t="shared" si="0"/>
        <v>51</v>
      </c>
      <c r="AZ7" s="14">
        <f t="shared" si="0"/>
        <v>52</v>
      </c>
      <c r="BA7" s="14">
        <f t="shared" si="0"/>
        <v>53</v>
      </c>
      <c r="BB7" s="14">
        <f t="shared" si="0"/>
        <v>54</v>
      </c>
      <c r="BC7" s="14">
        <f t="shared" si="0"/>
        <v>55</v>
      </c>
      <c r="BD7" s="14">
        <f t="shared" si="0"/>
        <v>56</v>
      </c>
      <c r="BE7" s="14">
        <f t="shared" si="0"/>
        <v>57</v>
      </c>
      <c r="BF7" s="14">
        <f t="shared" si="0"/>
        <v>58</v>
      </c>
      <c r="BG7" s="14">
        <f t="shared" si="0"/>
        <v>59</v>
      </c>
      <c r="BH7" s="14">
        <f t="shared" si="0"/>
        <v>60</v>
      </c>
      <c r="BI7" s="14">
        <f t="shared" si="0"/>
        <v>61</v>
      </c>
      <c r="BJ7" s="14">
        <f t="shared" si="0"/>
        <v>62</v>
      </c>
      <c r="BK7" s="14">
        <f t="shared" si="0"/>
        <v>63</v>
      </c>
      <c r="BL7" s="14">
        <f t="shared" si="0"/>
        <v>64</v>
      </c>
      <c r="BM7" s="14">
        <f t="shared" si="0"/>
        <v>65</v>
      </c>
      <c r="BN7" s="14">
        <f t="shared" si="0"/>
        <v>66</v>
      </c>
      <c r="BO7" s="14">
        <f t="shared" si="0"/>
        <v>67</v>
      </c>
      <c r="BP7" s="14">
        <f t="shared" si="0"/>
        <v>68</v>
      </c>
      <c r="BQ7" s="14">
        <f t="shared" ref="BQ7:EB7" si="1">BP7+1</f>
        <v>69</v>
      </c>
      <c r="BR7" s="14">
        <f t="shared" si="1"/>
        <v>70</v>
      </c>
      <c r="BS7" s="14">
        <f t="shared" si="1"/>
        <v>71</v>
      </c>
      <c r="BT7" s="14">
        <f t="shared" si="1"/>
        <v>72</v>
      </c>
      <c r="BU7" s="14">
        <f t="shared" si="1"/>
        <v>73</v>
      </c>
      <c r="BV7" s="14">
        <f t="shared" si="1"/>
        <v>74</v>
      </c>
      <c r="BW7" s="14">
        <f t="shared" si="1"/>
        <v>75</v>
      </c>
      <c r="BX7" s="14">
        <f t="shared" si="1"/>
        <v>76</v>
      </c>
      <c r="BY7" s="14">
        <f t="shared" si="1"/>
        <v>77</v>
      </c>
      <c r="BZ7" s="14">
        <f t="shared" si="1"/>
        <v>78</v>
      </c>
      <c r="CA7" s="14">
        <f t="shared" si="1"/>
        <v>79</v>
      </c>
      <c r="CB7" s="14">
        <f t="shared" si="1"/>
        <v>80</v>
      </c>
      <c r="CC7" s="14">
        <f t="shared" si="1"/>
        <v>81</v>
      </c>
      <c r="CD7" s="14">
        <f t="shared" si="1"/>
        <v>82</v>
      </c>
      <c r="CE7" s="14">
        <f t="shared" si="1"/>
        <v>83</v>
      </c>
      <c r="CF7" s="14">
        <f t="shared" si="1"/>
        <v>84</v>
      </c>
      <c r="CG7" s="14">
        <f t="shared" si="1"/>
        <v>85</v>
      </c>
      <c r="CH7" s="14">
        <f t="shared" si="1"/>
        <v>86</v>
      </c>
      <c r="CI7" s="14">
        <f t="shared" si="1"/>
        <v>87</v>
      </c>
      <c r="CJ7" s="14">
        <f t="shared" si="1"/>
        <v>88</v>
      </c>
      <c r="CK7" s="14">
        <f t="shared" si="1"/>
        <v>89</v>
      </c>
      <c r="CL7" s="14">
        <f t="shared" si="1"/>
        <v>90</v>
      </c>
      <c r="CM7" s="14">
        <f t="shared" si="1"/>
        <v>91</v>
      </c>
      <c r="CN7" s="14">
        <f t="shared" si="1"/>
        <v>92</v>
      </c>
      <c r="CO7" s="14">
        <f t="shared" si="1"/>
        <v>93</v>
      </c>
      <c r="CP7" s="14">
        <f t="shared" si="1"/>
        <v>94</v>
      </c>
      <c r="CQ7" s="14">
        <f t="shared" si="1"/>
        <v>95</v>
      </c>
      <c r="CR7" s="14">
        <f t="shared" si="1"/>
        <v>96</v>
      </c>
      <c r="CS7" s="14">
        <f t="shared" si="1"/>
        <v>97</v>
      </c>
      <c r="CT7" s="14">
        <f t="shared" si="1"/>
        <v>98</v>
      </c>
      <c r="CU7" s="14">
        <f t="shared" si="1"/>
        <v>99</v>
      </c>
      <c r="CV7" s="14">
        <f t="shared" si="1"/>
        <v>100</v>
      </c>
      <c r="CW7" s="14">
        <f t="shared" si="1"/>
        <v>101</v>
      </c>
      <c r="CX7" s="14">
        <f t="shared" si="1"/>
        <v>102</v>
      </c>
      <c r="CY7" s="14">
        <f t="shared" si="1"/>
        <v>103</v>
      </c>
      <c r="CZ7" s="14">
        <f t="shared" si="1"/>
        <v>104</v>
      </c>
      <c r="DA7" s="14">
        <f t="shared" si="1"/>
        <v>105</v>
      </c>
      <c r="DB7" s="14">
        <f t="shared" si="1"/>
        <v>106</v>
      </c>
      <c r="DC7" s="14">
        <f t="shared" si="1"/>
        <v>107</v>
      </c>
      <c r="DD7" s="14">
        <f t="shared" si="1"/>
        <v>108</v>
      </c>
      <c r="DE7" s="14">
        <f t="shared" si="1"/>
        <v>109</v>
      </c>
      <c r="DF7" s="14">
        <f t="shared" si="1"/>
        <v>110</v>
      </c>
      <c r="DG7" s="14">
        <f t="shared" si="1"/>
        <v>111</v>
      </c>
      <c r="DH7" s="14">
        <f t="shared" si="1"/>
        <v>112</v>
      </c>
      <c r="DI7" s="14">
        <f t="shared" si="1"/>
        <v>113</v>
      </c>
      <c r="DJ7" s="14">
        <f t="shared" si="1"/>
        <v>114</v>
      </c>
      <c r="DK7" s="14">
        <f t="shared" si="1"/>
        <v>115</v>
      </c>
      <c r="DL7" s="14">
        <f t="shared" si="1"/>
        <v>116</v>
      </c>
      <c r="DM7" s="14">
        <f t="shared" si="1"/>
        <v>117</v>
      </c>
      <c r="DN7" s="14">
        <f t="shared" si="1"/>
        <v>118</v>
      </c>
      <c r="DO7" s="14">
        <f t="shared" si="1"/>
        <v>119</v>
      </c>
      <c r="DP7" s="14">
        <f t="shared" si="1"/>
        <v>120</v>
      </c>
      <c r="DQ7" s="14">
        <f t="shared" si="1"/>
        <v>121</v>
      </c>
      <c r="DR7" s="14">
        <f t="shared" si="1"/>
        <v>122</v>
      </c>
      <c r="DS7" s="14">
        <f t="shared" si="1"/>
        <v>123</v>
      </c>
      <c r="DT7" s="14">
        <f t="shared" si="1"/>
        <v>124</v>
      </c>
      <c r="DU7" s="14">
        <f t="shared" si="1"/>
        <v>125</v>
      </c>
      <c r="DV7" s="14">
        <f t="shared" si="1"/>
        <v>126</v>
      </c>
      <c r="DW7" s="14">
        <f t="shared" si="1"/>
        <v>127</v>
      </c>
      <c r="DX7" s="14">
        <f t="shared" si="1"/>
        <v>128</v>
      </c>
      <c r="DY7" s="14">
        <f t="shared" si="1"/>
        <v>129</v>
      </c>
      <c r="DZ7" s="14">
        <f t="shared" si="1"/>
        <v>130</v>
      </c>
      <c r="EA7" s="14">
        <f t="shared" si="1"/>
        <v>131</v>
      </c>
      <c r="EB7" s="14">
        <f t="shared" si="1"/>
        <v>132</v>
      </c>
      <c r="EC7" s="14">
        <f t="shared" ref="EC7:ER7" si="2">EB7+1</f>
        <v>133</v>
      </c>
      <c r="ED7" s="14">
        <f t="shared" si="2"/>
        <v>134</v>
      </c>
      <c r="EE7" s="14">
        <f t="shared" si="2"/>
        <v>135</v>
      </c>
      <c r="EF7" s="14">
        <f t="shared" si="2"/>
        <v>136</v>
      </c>
      <c r="EG7" s="14">
        <f t="shared" si="2"/>
        <v>137</v>
      </c>
      <c r="EH7" s="14">
        <f t="shared" si="2"/>
        <v>138</v>
      </c>
      <c r="EI7" s="14">
        <f t="shared" si="2"/>
        <v>139</v>
      </c>
      <c r="EJ7" s="14">
        <f t="shared" si="2"/>
        <v>140</v>
      </c>
      <c r="EK7" s="14">
        <f t="shared" si="2"/>
        <v>141</v>
      </c>
      <c r="EL7" s="14">
        <f t="shared" si="2"/>
        <v>142</v>
      </c>
      <c r="EM7" s="14">
        <f t="shared" si="2"/>
        <v>143</v>
      </c>
      <c r="EN7" s="14">
        <f t="shared" si="2"/>
        <v>144</v>
      </c>
      <c r="EO7" s="14">
        <f t="shared" si="2"/>
        <v>145</v>
      </c>
      <c r="EP7" s="14">
        <f t="shared" si="2"/>
        <v>146</v>
      </c>
      <c r="EQ7" s="14">
        <f t="shared" si="2"/>
        <v>147</v>
      </c>
      <c r="ER7" s="14">
        <f t="shared" si="2"/>
        <v>148</v>
      </c>
    </row>
    <row r="8" spans="1:154" ht="24" x14ac:dyDescent="0.2">
      <c r="A8" s="16">
        <v>1</v>
      </c>
      <c r="B8" s="17" t="s">
        <v>26</v>
      </c>
      <c r="C8" s="17" t="s">
        <v>27</v>
      </c>
      <c r="D8" s="18">
        <v>35565.64</v>
      </c>
      <c r="E8" s="19">
        <v>0</v>
      </c>
      <c r="F8" s="20">
        <v>0</v>
      </c>
      <c r="G8" s="21">
        <v>0</v>
      </c>
      <c r="H8" s="22">
        <v>0</v>
      </c>
      <c r="I8" s="23">
        <v>0</v>
      </c>
      <c r="J8" s="24">
        <v>0</v>
      </c>
      <c r="K8" s="25">
        <f>[2]Бурденко!I6</f>
        <v>0</v>
      </c>
      <c r="L8" s="26">
        <f>ROUND($D8*K8,2)</f>
        <v>0</v>
      </c>
      <c r="M8" s="23">
        <f>K8-I8</f>
        <v>0</v>
      </c>
      <c r="N8" s="24">
        <f t="shared" ref="N8:N60" si="3">L8-J8</f>
        <v>0</v>
      </c>
      <c r="O8" s="23">
        <f>K8-E8</f>
        <v>0</v>
      </c>
      <c r="P8" s="24">
        <f t="shared" ref="P8:P60" si="4">L8-F8</f>
        <v>0</v>
      </c>
      <c r="Q8" s="19">
        <v>0</v>
      </c>
      <c r="R8" s="20">
        <v>0</v>
      </c>
      <c r="S8" s="21">
        <v>0</v>
      </c>
      <c r="T8" s="22">
        <v>0</v>
      </c>
      <c r="U8" s="23">
        <v>0</v>
      </c>
      <c r="V8" s="24">
        <v>0</v>
      </c>
      <c r="W8" s="25">
        <f>[2]ООД!I6</f>
        <v>0</v>
      </c>
      <c r="X8" s="26">
        <f>ROUND($D8*W8,2)</f>
        <v>0</v>
      </c>
      <c r="Y8" s="23">
        <f>W8-U8</f>
        <v>0</v>
      </c>
      <c r="Z8" s="24">
        <f t="shared" ref="Z8:Z60" si="5">X8-V8</f>
        <v>0</v>
      </c>
      <c r="AA8" s="23">
        <f>W8-Q8</f>
        <v>0</v>
      </c>
      <c r="AB8" s="24">
        <f t="shared" ref="AB8:AB60" si="6">X8-R8</f>
        <v>0</v>
      </c>
      <c r="AC8" s="19">
        <v>0</v>
      </c>
      <c r="AD8" s="20">
        <v>0</v>
      </c>
      <c r="AE8" s="21">
        <v>0</v>
      </c>
      <c r="AF8" s="22">
        <v>0</v>
      </c>
      <c r="AG8" s="23">
        <v>0</v>
      </c>
      <c r="AH8" s="24">
        <v>0</v>
      </c>
      <c r="AI8" s="25">
        <f>[2]ГП!I6</f>
        <v>0</v>
      </c>
      <c r="AJ8" s="26">
        <f>ROUND($D8*AI8,2)</f>
        <v>0</v>
      </c>
      <c r="AK8" s="23">
        <f>AI8-AG8</f>
        <v>0</v>
      </c>
      <c r="AL8" s="24">
        <f t="shared" ref="AL8:AL60" si="7">AJ8-AH8</f>
        <v>0</v>
      </c>
      <c r="AM8" s="23">
        <f>AI8-AC8</f>
        <v>0</v>
      </c>
      <c r="AN8" s="24">
        <f t="shared" ref="AN8:AN60" si="8">AJ8-AD8</f>
        <v>0</v>
      </c>
      <c r="AO8" s="19">
        <v>0</v>
      </c>
      <c r="AP8" s="20">
        <v>0</v>
      </c>
      <c r="AQ8" s="21">
        <v>0</v>
      </c>
      <c r="AR8" s="22">
        <v>0</v>
      </c>
      <c r="AS8" s="23">
        <v>0</v>
      </c>
      <c r="AT8" s="24">
        <v>0</v>
      </c>
      <c r="AU8" s="25">
        <f>'[2]Кузн ЦРБ'!I6</f>
        <v>0</v>
      </c>
      <c r="AV8" s="26">
        <f>ROUND($D8*AU8,2)</f>
        <v>0</v>
      </c>
      <c r="AW8" s="23">
        <f>AU8-AS8</f>
        <v>0</v>
      </c>
      <c r="AX8" s="24">
        <f t="shared" ref="AX8:AX60" si="9">AV8-AT8</f>
        <v>0</v>
      </c>
      <c r="AY8" s="23">
        <f>AU8-AO8</f>
        <v>0</v>
      </c>
      <c r="AZ8" s="24">
        <f t="shared" ref="AZ8:AZ60" si="10">AV8-AP8</f>
        <v>0</v>
      </c>
      <c r="BA8" s="19">
        <v>0</v>
      </c>
      <c r="BB8" s="20">
        <v>0</v>
      </c>
      <c r="BC8" s="21">
        <v>0</v>
      </c>
      <c r="BD8" s="22">
        <v>0</v>
      </c>
      <c r="BE8" s="23">
        <v>0</v>
      </c>
      <c r="BF8" s="24">
        <v>0</v>
      </c>
      <c r="BG8" s="25">
        <f>[2]Бессоновка!I6</f>
        <v>0</v>
      </c>
      <c r="BH8" s="26">
        <f>ROUND($D8*BG8,2)</f>
        <v>0</v>
      </c>
      <c r="BI8" s="23">
        <f>BG8-BE8</f>
        <v>0</v>
      </c>
      <c r="BJ8" s="24">
        <f t="shared" ref="BJ8:BJ60" si="11">BH8-BF8</f>
        <v>0</v>
      </c>
      <c r="BK8" s="23">
        <f>BG8-BA8</f>
        <v>0</v>
      </c>
      <c r="BL8" s="24">
        <f t="shared" ref="BL8:BL60" si="12">BH8-BB8</f>
        <v>0</v>
      </c>
      <c r="BM8" s="19">
        <v>0</v>
      </c>
      <c r="BN8" s="20">
        <v>0</v>
      </c>
      <c r="BO8" s="21">
        <v>0</v>
      </c>
      <c r="BP8" s="22">
        <v>0</v>
      </c>
      <c r="BQ8" s="23">
        <v>0</v>
      </c>
      <c r="BR8" s="24">
        <v>0</v>
      </c>
      <c r="BS8" s="25">
        <f>[2]Городище!I6</f>
        <v>0</v>
      </c>
      <c r="BT8" s="26">
        <f>ROUND($D8*BS8,2)</f>
        <v>0</v>
      </c>
      <c r="BU8" s="23">
        <f>BS8-BQ8</f>
        <v>0</v>
      </c>
      <c r="BV8" s="24">
        <f t="shared" ref="BV8:BV60" si="13">BT8-BR8</f>
        <v>0</v>
      </c>
      <c r="BW8" s="23">
        <f>BS8-BM8</f>
        <v>0</v>
      </c>
      <c r="BX8" s="24">
        <f t="shared" ref="BX8:BX60" si="14">BT8-BN8</f>
        <v>0</v>
      </c>
      <c r="BY8" s="19">
        <v>0</v>
      </c>
      <c r="BZ8" s="20">
        <v>0</v>
      </c>
      <c r="CA8" s="21">
        <v>0</v>
      </c>
      <c r="CB8" s="22">
        <v>0</v>
      </c>
      <c r="CC8" s="23">
        <v>0</v>
      </c>
      <c r="CD8" s="24">
        <v>0</v>
      </c>
      <c r="CE8" s="25">
        <f>[2]Каменка!I6</f>
        <v>0</v>
      </c>
      <c r="CF8" s="26">
        <f>ROUND($D8*CE8,2)</f>
        <v>0</v>
      </c>
      <c r="CG8" s="23">
        <f>CE8-CC8</f>
        <v>0</v>
      </c>
      <c r="CH8" s="24">
        <f t="shared" ref="CH8:CH60" si="15">CF8-CD8</f>
        <v>0</v>
      </c>
      <c r="CI8" s="23">
        <f>CE8-BY8</f>
        <v>0</v>
      </c>
      <c r="CJ8" s="24">
        <f t="shared" ref="CJ8:CJ60" si="16">CF8-BZ8</f>
        <v>0</v>
      </c>
      <c r="CK8" s="19">
        <v>0</v>
      </c>
      <c r="CL8" s="20">
        <v>0</v>
      </c>
      <c r="CM8" s="21">
        <v>0</v>
      </c>
      <c r="CN8" s="22">
        <v>0</v>
      </c>
      <c r="CO8" s="23">
        <v>0</v>
      </c>
      <c r="CP8" s="24">
        <v>0</v>
      </c>
      <c r="CQ8" s="25">
        <f>[2]Н.Ломов!I6</f>
        <v>0</v>
      </c>
      <c r="CR8" s="26">
        <f>ROUND($D8*CQ8,2)</f>
        <v>0</v>
      </c>
      <c r="CS8" s="23">
        <f>CQ8-CO8</f>
        <v>0</v>
      </c>
      <c r="CT8" s="24">
        <f t="shared" ref="CT8:CT60" si="17">CR8-CP8</f>
        <v>0</v>
      </c>
      <c r="CU8" s="23">
        <f>CQ8-CK8</f>
        <v>0</v>
      </c>
      <c r="CV8" s="24">
        <f t="shared" ref="CV8:CV60" si="18">CR8-CL8</f>
        <v>0</v>
      </c>
      <c r="CW8" s="19">
        <v>0</v>
      </c>
      <c r="CX8" s="20">
        <v>0</v>
      </c>
      <c r="CY8" s="21">
        <v>0</v>
      </c>
      <c r="CZ8" s="22">
        <v>0</v>
      </c>
      <c r="DA8" s="23">
        <v>0</v>
      </c>
      <c r="DB8" s="24">
        <v>0</v>
      </c>
      <c r="DC8" s="25">
        <f>[2]Сердобск!I6</f>
        <v>0</v>
      </c>
      <c r="DD8" s="26">
        <f>ROUND($D8*DC8,2)</f>
        <v>0</v>
      </c>
      <c r="DE8" s="23">
        <f>DC8-DA8</f>
        <v>0</v>
      </c>
      <c r="DF8" s="24">
        <f t="shared" ref="DF8:DF60" si="19">DD8-DB8</f>
        <v>0</v>
      </c>
      <c r="DG8" s="23">
        <f>DC8-CW8</f>
        <v>0</v>
      </c>
      <c r="DH8" s="24">
        <f t="shared" ref="DH8:DH60" si="20">DD8-CX8</f>
        <v>0</v>
      </c>
      <c r="DI8" s="19">
        <v>0</v>
      </c>
      <c r="DJ8" s="20">
        <v>0</v>
      </c>
      <c r="DK8" s="21">
        <v>0</v>
      </c>
      <c r="DL8" s="22">
        <v>0</v>
      </c>
      <c r="DM8" s="23">
        <v>0</v>
      </c>
      <c r="DN8" s="24">
        <v>0</v>
      </c>
      <c r="DO8" s="25">
        <f>'[2]Пензенская РБ'!I6</f>
        <v>0</v>
      </c>
      <c r="DP8" s="26">
        <f>ROUND($D8*DO8,2)</f>
        <v>0</v>
      </c>
      <c r="DQ8" s="23">
        <f>DO8-DM8</f>
        <v>0</v>
      </c>
      <c r="DR8" s="24">
        <f t="shared" ref="DR8:DR60" si="21">DP8-DN8</f>
        <v>0</v>
      </c>
      <c r="DS8" s="23">
        <f>DO8-DI8</f>
        <v>0</v>
      </c>
      <c r="DT8" s="24">
        <f t="shared" ref="DT8:DT60" si="22">DP8-DJ8</f>
        <v>0</v>
      </c>
      <c r="DU8" s="19">
        <v>0</v>
      </c>
      <c r="DV8" s="20">
        <v>0</v>
      </c>
      <c r="DW8" s="21">
        <v>0</v>
      </c>
      <c r="DX8" s="22">
        <v>0</v>
      </c>
      <c r="DY8" s="23">
        <v>0</v>
      </c>
      <c r="DZ8" s="24">
        <v>0</v>
      </c>
      <c r="EA8" s="25">
        <f>'[2]КДЛ на Измайлова'!I6</f>
        <v>0</v>
      </c>
      <c r="EB8" s="26">
        <f>ROUND($D8*EA8,2)</f>
        <v>0</v>
      </c>
      <c r="EC8" s="23">
        <f>EA8-DY8</f>
        <v>0</v>
      </c>
      <c r="ED8" s="24">
        <f t="shared" ref="ED8:ED60" si="23">EB8-DZ8</f>
        <v>0</v>
      </c>
      <c r="EE8" s="23">
        <f>EA8-DU8</f>
        <v>0</v>
      </c>
      <c r="EF8" s="24">
        <f t="shared" ref="EF8:EF60" si="24">EB8-DV8</f>
        <v>0</v>
      </c>
      <c r="EG8" s="27">
        <f>E8+Q8+AC8+AO8+BA8+BM8+BY8+CK8+CW8+DI8+DU8</f>
        <v>0</v>
      </c>
      <c r="EH8" s="28">
        <f t="shared" ref="EH8:EO39" si="25">F8+R8+AD8+AP8+BB8+BN8+BZ8+CL8+CX8+DJ8+DV8</f>
        <v>0</v>
      </c>
      <c r="EI8" s="21">
        <f t="shared" si="25"/>
        <v>0</v>
      </c>
      <c r="EJ8" s="22">
        <f t="shared" si="25"/>
        <v>0</v>
      </c>
      <c r="EK8" s="29">
        <f t="shared" si="25"/>
        <v>0</v>
      </c>
      <c r="EL8" s="30">
        <f t="shared" si="25"/>
        <v>0</v>
      </c>
      <c r="EM8" s="31">
        <f t="shared" si="25"/>
        <v>0</v>
      </c>
      <c r="EN8" s="32">
        <f t="shared" si="25"/>
        <v>0</v>
      </c>
      <c r="EO8" s="29">
        <f>M8+Y8+AK8+AW8+BI8+BU8+CG8+CS8+DE8+DQ8+EC8</f>
        <v>0</v>
      </c>
      <c r="EP8" s="30">
        <f t="shared" ref="EP8:EP60" si="26">N8+Z8+AL8+AX8+BJ8+BV8+CH8+CT8+DF8+DR8+ED8</f>
        <v>0</v>
      </c>
      <c r="EQ8" s="23">
        <f>EM8-EG8</f>
        <v>0</v>
      </c>
      <c r="ER8" s="24">
        <f t="shared" ref="ER8:ER60" si="27">EN8-EH8</f>
        <v>0</v>
      </c>
      <c r="EU8" s="33">
        <f>(EM8-EK8)-EO8</f>
        <v>0</v>
      </c>
      <c r="EV8" s="34">
        <f>ROUND((EN8-EL8)-EP8,2)</f>
        <v>0</v>
      </c>
      <c r="EW8" s="33"/>
      <c r="EX8" s="34"/>
    </row>
    <row r="9" spans="1:154" ht="24" x14ac:dyDescent="0.2">
      <c r="A9" s="16">
        <v>2</v>
      </c>
      <c r="B9" s="17" t="s">
        <v>28</v>
      </c>
      <c r="C9" s="17" t="s">
        <v>29</v>
      </c>
      <c r="D9" s="18">
        <v>37533.1</v>
      </c>
      <c r="E9" s="19">
        <v>0</v>
      </c>
      <c r="F9" s="20">
        <v>0</v>
      </c>
      <c r="G9" s="21">
        <v>0</v>
      </c>
      <c r="H9" s="22">
        <v>0</v>
      </c>
      <c r="I9" s="23">
        <v>0</v>
      </c>
      <c r="J9" s="24">
        <v>0</v>
      </c>
      <c r="K9" s="25">
        <f>[2]Бурденко!I7</f>
        <v>0</v>
      </c>
      <c r="L9" s="26">
        <f t="shared" ref="L9:L60" si="28">ROUND($D9*K9,2)</f>
        <v>0</v>
      </c>
      <c r="M9" s="23">
        <f t="shared" ref="M9:M60" si="29">K9-I9</f>
        <v>0</v>
      </c>
      <c r="N9" s="24">
        <f t="shared" si="3"/>
        <v>0</v>
      </c>
      <c r="O9" s="23">
        <f t="shared" ref="O9:O60" si="30">K9-E9</f>
        <v>0</v>
      </c>
      <c r="P9" s="24">
        <f t="shared" si="4"/>
        <v>0</v>
      </c>
      <c r="Q9" s="19">
        <v>0</v>
      </c>
      <c r="R9" s="20">
        <v>0</v>
      </c>
      <c r="S9" s="21">
        <v>0</v>
      </c>
      <c r="T9" s="22">
        <v>0</v>
      </c>
      <c r="U9" s="23">
        <v>0</v>
      </c>
      <c r="V9" s="24">
        <v>0</v>
      </c>
      <c r="W9" s="25">
        <f>[2]ООД!I7</f>
        <v>0</v>
      </c>
      <c r="X9" s="26">
        <f t="shared" ref="X9:X60" si="31">ROUND($D9*W9,2)</f>
        <v>0</v>
      </c>
      <c r="Y9" s="23">
        <f t="shared" ref="Y9:Y60" si="32">W9-U9</f>
        <v>0</v>
      </c>
      <c r="Z9" s="24">
        <f t="shared" si="5"/>
        <v>0</v>
      </c>
      <c r="AA9" s="23">
        <f t="shared" ref="AA9:AA60" si="33">W9-Q9</f>
        <v>0</v>
      </c>
      <c r="AB9" s="24">
        <f t="shared" si="6"/>
        <v>0</v>
      </c>
      <c r="AC9" s="19">
        <v>0</v>
      </c>
      <c r="AD9" s="20">
        <v>0</v>
      </c>
      <c r="AE9" s="21">
        <v>0</v>
      </c>
      <c r="AF9" s="22">
        <v>0</v>
      </c>
      <c r="AG9" s="23">
        <v>0</v>
      </c>
      <c r="AH9" s="24">
        <v>0</v>
      </c>
      <c r="AI9" s="25">
        <f>[2]ГП!I7</f>
        <v>0</v>
      </c>
      <c r="AJ9" s="26">
        <f t="shared" ref="AJ9:AJ60" si="34">ROUND($D9*AI9,2)</f>
        <v>0</v>
      </c>
      <c r="AK9" s="23">
        <f t="shared" ref="AK9:AK60" si="35">AI9-AG9</f>
        <v>0</v>
      </c>
      <c r="AL9" s="24">
        <f t="shared" si="7"/>
        <v>0</v>
      </c>
      <c r="AM9" s="23">
        <f t="shared" ref="AM9:AM60" si="36">AI9-AC9</f>
        <v>0</v>
      </c>
      <c r="AN9" s="24">
        <f t="shared" si="8"/>
        <v>0</v>
      </c>
      <c r="AO9" s="19">
        <v>0</v>
      </c>
      <c r="AP9" s="20">
        <v>0</v>
      </c>
      <c r="AQ9" s="21">
        <v>0</v>
      </c>
      <c r="AR9" s="22">
        <v>0</v>
      </c>
      <c r="AS9" s="23">
        <v>0</v>
      </c>
      <c r="AT9" s="24">
        <v>0</v>
      </c>
      <c r="AU9" s="25">
        <f>'[2]Кузн ЦРБ'!I7</f>
        <v>0</v>
      </c>
      <c r="AV9" s="26">
        <f t="shared" ref="AV9:AV59" si="37">ROUND($D9*AU9,2)</f>
        <v>0</v>
      </c>
      <c r="AW9" s="23">
        <f t="shared" ref="AW9:AW60" si="38">AU9-AS9</f>
        <v>0</v>
      </c>
      <c r="AX9" s="24">
        <f t="shared" si="9"/>
        <v>0</v>
      </c>
      <c r="AY9" s="23">
        <f t="shared" ref="AY9:AY60" si="39">AU9-AO9</f>
        <v>0</v>
      </c>
      <c r="AZ9" s="24">
        <f t="shared" si="10"/>
        <v>0</v>
      </c>
      <c r="BA9" s="19">
        <v>0</v>
      </c>
      <c r="BB9" s="20">
        <v>0</v>
      </c>
      <c r="BC9" s="21">
        <v>0</v>
      </c>
      <c r="BD9" s="22">
        <v>0</v>
      </c>
      <c r="BE9" s="23">
        <v>0</v>
      </c>
      <c r="BF9" s="24">
        <v>0</v>
      </c>
      <c r="BG9" s="25">
        <f>[2]Бессоновка!I7</f>
        <v>0</v>
      </c>
      <c r="BH9" s="26">
        <f t="shared" ref="BH9:BH59" si="40">ROUND($D9*BG9,2)</f>
        <v>0</v>
      </c>
      <c r="BI9" s="23">
        <f t="shared" ref="BI9:BI60" si="41">BG9-BE9</f>
        <v>0</v>
      </c>
      <c r="BJ9" s="24">
        <f t="shared" si="11"/>
        <v>0</v>
      </c>
      <c r="BK9" s="23">
        <f t="shared" ref="BK9:BK60" si="42">BG9-BA9</f>
        <v>0</v>
      </c>
      <c r="BL9" s="24">
        <f t="shared" si="12"/>
        <v>0</v>
      </c>
      <c r="BM9" s="19">
        <v>0</v>
      </c>
      <c r="BN9" s="20">
        <v>0</v>
      </c>
      <c r="BO9" s="21">
        <v>0</v>
      </c>
      <c r="BP9" s="22">
        <v>0</v>
      </c>
      <c r="BQ9" s="23">
        <v>0</v>
      </c>
      <c r="BR9" s="24">
        <v>0</v>
      </c>
      <c r="BS9" s="25">
        <f>[2]Городище!I7</f>
        <v>0</v>
      </c>
      <c r="BT9" s="26">
        <f t="shared" ref="BT9:BT59" si="43">ROUND($D9*BS9,2)</f>
        <v>0</v>
      </c>
      <c r="BU9" s="23">
        <f t="shared" ref="BU9:BU60" si="44">BS9-BQ9</f>
        <v>0</v>
      </c>
      <c r="BV9" s="24">
        <f t="shared" si="13"/>
        <v>0</v>
      </c>
      <c r="BW9" s="23">
        <f t="shared" ref="BW9:BW60" si="45">BS9-BM9</f>
        <v>0</v>
      </c>
      <c r="BX9" s="24">
        <f t="shared" si="14"/>
        <v>0</v>
      </c>
      <c r="BY9" s="19">
        <v>0</v>
      </c>
      <c r="BZ9" s="20">
        <v>0</v>
      </c>
      <c r="CA9" s="21">
        <v>0</v>
      </c>
      <c r="CB9" s="22">
        <v>0</v>
      </c>
      <c r="CC9" s="23">
        <v>0</v>
      </c>
      <c r="CD9" s="24">
        <v>0</v>
      </c>
      <c r="CE9" s="25">
        <f>[2]Каменка!I7</f>
        <v>0</v>
      </c>
      <c r="CF9" s="26">
        <f t="shared" ref="CF9:CF59" si="46">ROUND($D9*CE9,2)</f>
        <v>0</v>
      </c>
      <c r="CG9" s="23">
        <f t="shared" ref="CG9:CG60" si="47">CE9-CC9</f>
        <v>0</v>
      </c>
      <c r="CH9" s="24">
        <f t="shared" si="15"/>
        <v>0</v>
      </c>
      <c r="CI9" s="23">
        <f t="shared" ref="CI9:CI60" si="48">CE9-BY9</f>
        <v>0</v>
      </c>
      <c r="CJ9" s="24">
        <f t="shared" si="16"/>
        <v>0</v>
      </c>
      <c r="CK9" s="19">
        <v>0</v>
      </c>
      <c r="CL9" s="20">
        <v>0</v>
      </c>
      <c r="CM9" s="21">
        <v>0</v>
      </c>
      <c r="CN9" s="22">
        <v>0</v>
      </c>
      <c r="CO9" s="23">
        <v>0</v>
      </c>
      <c r="CP9" s="24">
        <v>0</v>
      </c>
      <c r="CQ9" s="25">
        <f>[2]Н.Ломов!I7</f>
        <v>0</v>
      </c>
      <c r="CR9" s="26">
        <f t="shared" ref="CR9:CR59" si="49">ROUND($D9*CQ9,2)</f>
        <v>0</v>
      </c>
      <c r="CS9" s="23">
        <f t="shared" ref="CS9:CS60" si="50">CQ9-CO9</f>
        <v>0</v>
      </c>
      <c r="CT9" s="24">
        <f t="shared" si="17"/>
        <v>0</v>
      </c>
      <c r="CU9" s="23">
        <f t="shared" ref="CU9:CU60" si="51">CQ9-CK9</f>
        <v>0</v>
      </c>
      <c r="CV9" s="24">
        <f t="shared" si="18"/>
        <v>0</v>
      </c>
      <c r="CW9" s="19">
        <v>0</v>
      </c>
      <c r="CX9" s="20">
        <v>0</v>
      </c>
      <c r="CY9" s="21">
        <v>0</v>
      </c>
      <c r="CZ9" s="22">
        <v>0</v>
      </c>
      <c r="DA9" s="23">
        <v>0</v>
      </c>
      <c r="DB9" s="24">
        <v>0</v>
      </c>
      <c r="DC9" s="25">
        <f>[2]Сердобск!I7</f>
        <v>0</v>
      </c>
      <c r="DD9" s="26">
        <f t="shared" ref="DD9:DD59" si="52">ROUND($D9*DC9,2)</f>
        <v>0</v>
      </c>
      <c r="DE9" s="23">
        <f t="shared" ref="DE9:DE60" si="53">DC9-DA9</f>
        <v>0</v>
      </c>
      <c r="DF9" s="24">
        <f t="shared" si="19"/>
        <v>0</v>
      </c>
      <c r="DG9" s="23">
        <f t="shared" ref="DG9:DG60" si="54">DC9-CW9</f>
        <v>0</v>
      </c>
      <c r="DH9" s="24">
        <f t="shared" si="20"/>
        <v>0</v>
      </c>
      <c r="DI9" s="19">
        <v>0</v>
      </c>
      <c r="DJ9" s="20">
        <v>0</v>
      </c>
      <c r="DK9" s="21">
        <v>0</v>
      </c>
      <c r="DL9" s="22">
        <v>0</v>
      </c>
      <c r="DM9" s="23">
        <v>0</v>
      </c>
      <c r="DN9" s="24">
        <v>0</v>
      </c>
      <c r="DO9" s="25">
        <f>'[2]Пензенская РБ'!I7</f>
        <v>0</v>
      </c>
      <c r="DP9" s="26">
        <f t="shared" ref="DP9:DP59" si="55">ROUND($D9*DO9,2)</f>
        <v>0</v>
      </c>
      <c r="DQ9" s="23">
        <f t="shared" ref="DQ9:DQ60" si="56">DO9-DM9</f>
        <v>0</v>
      </c>
      <c r="DR9" s="24">
        <f t="shared" si="21"/>
        <v>0</v>
      </c>
      <c r="DS9" s="23">
        <f t="shared" ref="DS9:DS60" si="57">DO9-DI9</f>
        <v>0</v>
      </c>
      <c r="DT9" s="24">
        <f t="shared" si="22"/>
        <v>0</v>
      </c>
      <c r="DU9" s="19">
        <v>0</v>
      </c>
      <c r="DV9" s="20">
        <v>0</v>
      </c>
      <c r="DW9" s="21">
        <v>0</v>
      </c>
      <c r="DX9" s="22">
        <v>0</v>
      </c>
      <c r="DY9" s="23">
        <v>0</v>
      </c>
      <c r="DZ9" s="24">
        <v>0</v>
      </c>
      <c r="EA9" s="25">
        <f>'[2]КДЛ на Измайлова'!I7</f>
        <v>0</v>
      </c>
      <c r="EB9" s="26">
        <f t="shared" ref="EB9:EB59" si="58">ROUND($D9*EA9,2)</f>
        <v>0</v>
      </c>
      <c r="EC9" s="23">
        <f t="shared" ref="EC9:EC60" si="59">EA9-DY9</f>
        <v>0</v>
      </c>
      <c r="ED9" s="24">
        <f t="shared" si="23"/>
        <v>0</v>
      </c>
      <c r="EE9" s="23">
        <f t="shared" ref="EE9:EE60" si="60">EA9-DU9</f>
        <v>0</v>
      </c>
      <c r="EF9" s="24">
        <f t="shared" si="24"/>
        <v>0</v>
      </c>
      <c r="EG9" s="27">
        <f t="shared" ref="EG9:EO60" si="61">E9+Q9+AC9+AO9+BA9+BM9+BY9+CK9+CW9+DI9+DU9</f>
        <v>0</v>
      </c>
      <c r="EH9" s="28">
        <f t="shared" si="25"/>
        <v>0</v>
      </c>
      <c r="EI9" s="21">
        <f t="shared" si="25"/>
        <v>0</v>
      </c>
      <c r="EJ9" s="22">
        <f t="shared" si="25"/>
        <v>0</v>
      </c>
      <c r="EK9" s="29">
        <f t="shared" si="25"/>
        <v>0</v>
      </c>
      <c r="EL9" s="30">
        <f t="shared" si="25"/>
        <v>0</v>
      </c>
      <c r="EM9" s="31">
        <f t="shared" si="25"/>
        <v>0</v>
      </c>
      <c r="EN9" s="32">
        <f t="shared" si="25"/>
        <v>0</v>
      </c>
      <c r="EO9" s="29">
        <f t="shared" si="25"/>
        <v>0</v>
      </c>
      <c r="EP9" s="30">
        <f t="shared" si="26"/>
        <v>0</v>
      </c>
      <c r="EQ9" s="23">
        <f t="shared" ref="EQ9:EQ60" si="62">EM9-EG9</f>
        <v>0</v>
      </c>
      <c r="ER9" s="24">
        <f t="shared" si="27"/>
        <v>0</v>
      </c>
      <c r="EU9" s="33">
        <f t="shared" ref="EU9:EU61" si="63">(EM9-EK9)-EO9</f>
        <v>0</v>
      </c>
      <c r="EV9" s="34">
        <f t="shared" ref="EV9:EV61" si="64">ROUND((EN9-EL9)-EP9,2)</f>
        <v>0</v>
      </c>
      <c r="EW9" s="33"/>
      <c r="EX9" s="34"/>
    </row>
    <row r="10" spans="1:154" ht="36" x14ac:dyDescent="0.2">
      <c r="A10" s="16">
        <v>3</v>
      </c>
      <c r="B10" s="17" t="s">
        <v>30</v>
      </c>
      <c r="C10" s="17" t="s">
        <v>31</v>
      </c>
      <c r="D10" s="18">
        <v>32841.46</v>
      </c>
      <c r="E10" s="19">
        <v>0</v>
      </c>
      <c r="F10" s="20">
        <v>0</v>
      </c>
      <c r="G10" s="21">
        <v>0</v>
      </c>
      <c r="H10" s="22">
        <v>0</v>
      </c>
      <c r="I10" s="23">
        <v>0</v>
      </c>
      <c r="J10" s="24">
        <v>0</v>
      </c>
      <c r="K10" s="25">
        <f>[2]Бурденко!I8</f>
        <v>0</v>
      </c>
      <c r="L10" s="26">
        <f t="shared" si="28"/>
        <v>0</v>
      </c>
      <c r="M10" s="23">
        <f t="shared" si="29"/>
        <v>0</v>
      </c>
      <c r="N10" s="24">
        <f t="shared" si="3"/>
        <v>0</v>
      </c>
      <c r="O10" s="23">
        <f t="shared" si="30"/>
        <v>0</v>
      </c>
      <c r="P10" s="24">
        <f t="shared" si="4"/>
        <v>0</v>
      </c>
      <c r="Q10" s="19">
        <v>0</v>
      </c>
      <c r="R10" s="20">
        <v>0</v>
      </c>
      <c r="S10" s="21">
        <v>0</v>
      </c>
      <c r="T10" s="22">
        <v>0</v>
      </c>
      <c r="U10" s="23">
        <v>0</v>
      </c>
      <c r="V10" s="24">
        <v>0</v>
      </c>
      <c r="W10" s="25">
        <f>[2]ООД!I8</f>
        <v>0</v>
      </c>
      <c r="X10" s="26">
        <f t="shared" si="31"/>
        <v>0</v>
      </c>
      <c r="Y10" s="23">
        <f t="shared" si="32"/>
        <v>0</v>
      </c>
      <c r="Z10" s="24">
        <f t="shared" si="5"/>
        <v>0</v>
      </c>
      <c r="AA10" s="23">
        <f t="shared" si="33"/>
        <v>0</v>
      </c>
      <c r="AB10" s="24">
        <f t="shared" si="6"/>
        <v>0</v>
      </c>
      <c r="AC10" s="19">
        <v>0</v>
      </c>
      <c r="AD10" s="20">
        <v>0</v>
      </c>
      <c r="AE10" s="21">
        <v>0</v>
      </c>
      <c r="AF10" s="22">
        <v>0</v>
      </c>
      <c r="AG10" s="23">
        <v>0</v>
      </c>
      <c r="AH10" s="24">
        <v>0</v>
      </c>
      <c r="AI10" s="25">
        <f>[2]ГП!I8</f>
        <v>0</v>
      </c>
      <c r="AJ10" s="26">
        <f t="shared" si="34"/>
        <v>0</v>
      </c>
      <c r="AK10" s="23">
        <f t="shared" si="35"/>
        <v>0</v>
      </c>
      <c r="AL10" s="24">
        <f t="shared" si="7"/>
        <v>0</v>
      </c>
      <c r="AM10" s="23">
        <f t="shared" si="36"/>
        <v>0</v>
      </c>
      <c r="AN10" s="24">
        <f t="shared" si="8"/>
        <v>0</v>
      </c>
      <c r="AO10" s="19">
        <v>0</v>
      </c>
      <c r="AP10" s="20">
        <v>0</v>
      </c>
      <c r="AQ10" s="21">
        <v>0</v>
      </c>
      <c r="AR10" s="22">
        <v>0</v>
      </c>
      <c r="AS10" s="23">
        <v>0</v>
      </c>
      <c r="AT10" s="24">
        <v>0</v>
      </c>
      <c r="AU10" s="25">
        <f>'[2]Кузн ЦРБ'!I8</f>
        <v>0</v>
      </c>
      <c r="AV10" s="26">
        <f t="shared" si="37"/>
        <v>0</v>
      </c>
      <c r="AW10" s="23">
        <f t="shared" si="38"/>
        <v>0</v>
      </c>
      <c r="AX10" s="24">
        <f t="shared" si="9"/>
        <v>0</v>
      </c>
      <c r="AY10" s="23">
        <f t="shared" si="39"/>
        <v>0</v>
      </c>
      <c r="AZ10" s="24">
        <f t="shared" si="10"/>
        <v>0</v>
      </c>
      <c r="BA10" s="19">
        <v>0</v>
      </c>
      <c r="BB10" s="20">
        <v>0</v>
      </c>
      <c r="BC10" s="21">
        <v>0</v>
      </c>
      <c r="BD10" s="22">
        <v>0</v>
      </c>
      <c r="BE10" s="23">
        <v>0</v>
      </c>
      <c r="BF10" s="24">
        <v>0</v>
      </c>
      <c r="BG10" s="25">
        <f>[2]Бессоновка!I8</f>
        <v>0</v>
      </c>
      <c r="BH10" s="26">
        <f t="shared" si="40"/>
        <v>0</v>
      </c>
      <c r="BI10" s="23">
        <f t="shared" si="41"/>
        <v>0</v>
      </c>
      <c r="BJ10" s="24">
        <f t="shared" si="11"/>
        <v>0</v>
      </c>
      <c r="BK10" s="23">
        <f t="shared" si="42"/>
        <v>0</v>
      </c>
      <c r="BL10" s="24">
        <f t="shared" si="12"/>
        <v>0</v>
      </c>
      <c r="BM10" s="19">
        <v>0</v>
      </c>
      <c r="BN10" s="20">
        <v>0</v>
      </c>
      <c r="BO10" s="21">
        <v>0</v>
      </c>
      <c r="BP10" s="22">
        <v>0</v>
      </c>
      <c r="BQ10" s="23">
        <v>0</v>
      </c>
      <c r="BR10" s="24">
        <v>0</v>
      </c>
      <c r="BS10" s="25">
        <f>[2]Городище!I8</f>
        <v>0</v>
      </c>
      <c r="BT10" s="26">
        <f t="shared" si="43"/>
        <v>0</v>
      </c>
      <c r="BU10" s="23">
        <f t="shared" si="44"/>
        <v>0</v>
      </c>
      <c r="BV10" s="24">
        <f t="shared" si="13"/>
        <v>0</v>
      </c>
      <c r="BW10" s="23">
        <f t="shared" si="45"/>
        <v>0</v>
      </c>
      <c r="BX10" s="24">
        <f t="shared" si="14"/>
        <v>0</v>
      </c>
      <c r="BY10" s="19">
        <v>0</v>
      </c>
      <c r="BZ10" s="20">
        <v>0</v>
      </c>
      <c r="CA10" s="21">
        <v>0</v>
      </c>
      <c r="CB10" s="22">
        <v>0</v>
      </c>
      <c r="CC10" s="23">
        <v>0</v>
      </c>
      <c r="CD10" s="24">
        <v>0</v>
      </c>
      <c r="CE10" s="25">
        <f>[2]Каменка!I8</f>
        <v>0</v>
      </c>
      <c r="CF10" s="26">
        <f t="shared" si="46"/>
        <v>0</v>
      </c>
      <c r="CG10" s="23">
        <f t="shared" si="47"/>
        <v>0</v>
      </c>
      <c r="CH10" s="24">
        <f t="shared" si="15"/>
        <v>0</v>
      </c>
      <c r="CI10" s="23">
        <f t="shared" si="48"/>
        <v>0</v>
      </c>
      <c r="CJ10" s="24">
        <f t="shared" si="16"/>
        <v>0</v>
      </c>
      <c r="CK10" s="19">
        <v>0</v>
      </c>
      <c r="CL10" s="20">
        <v>0</v>
      </c>
      <c r="CM10" s="21">
        <v>0</v>
      </c>
      <c r="CN10" s="22">
        <v>0</v>
      </c>
      <c r="CO10" s="23">
        <v>0</v>
      </c>
      <c r="CP10" s="24">
        <v>0</v>
      </c>
      <c r="CQ10" s="25">
        <f>[2]Н.Ломов!I8</f>
        <v>0</v>
      </c>
      <c r="CR10" s="26">
        <f t="shared" si="49"/>
        <v>0</v>
      </c>
      <c r="CS10" s="23">
        <f t="shared" si="50"/>
        <v>0</v>
      </c>
      <c r="CT10" s="24">
        <f t="shared" si="17"/>
        <v>0</v>
      </c>
      <c r="CU10" s="23">
        <f t="shared" si="51"/>
        <v>0</v>
      </c>
      <c r="CV10" s="24">
        <f t="shared" si="18"/>
        <v>0</v>
      </c>
      <c r="CW10" s="19">
        <v>0</v>
      </c>
      <c r="CX10" s="20">
        <v>0</v>
      </c>
      <c r="CY10" s="21">
        <v>0</v>
      </c>
      <c r="CZ10" s="22">
        <v>0</v>
      </c>
      <c r="DA10" s="23">
        <v>0</v>
      </c>
      <c r="DB10" s="24">
        <v>0</v>
      </c>
      <c r="DC10" s="25">
        <f>[2]Сердобск!I8</f>
        <v>0</v>
      </c>
      <c r="DD10" s="26">
        <f t="shared" si="52"/>
        <v>0</v>
      </c>
      <c r="DE10" s="23">
        <f t="shared" si="53"/>
        <v>0</v>
      </c>
      <c r="DF10" s="24">
        <f t="shared" si="19"/>
        <v>0</v>
      </c>
      <c r="DG10" s="23">
        <f t="shared" si="54"/>
        <v>0</v>
      </c>
      <c r="DH10" s="24">
        <f t="shared" si="20"/>
        <v>0</v>
      </c>
      <c r="DI10" s="19">
        <v>0</v>
      </c>
      <c r="DJ10" s="20">
        <v>0</v>
      </c>
      <c r="DK10" s="21">
        <v>0</v>
      </c>
      <c r="DL10" s="22">
        <v>0</v>
      </c>
      <c r="DM10" s="23">
        <v>0</v>
      </c>
      <c r="DN10" s="24">
        <v>0</v>
      </c>
      <c r="DO10" s="25">
        <f>'[2]Пензенская РБ'!I8</f>
        <v>0</v>
      </c>
      <c r="DP10" s="26">
        <f t="shared" si="55"/>
        <v>0</v>
      </c>
      <c r="DQ10" s="23">
        <f t="shared" si="56"/>
        <v>0</v>
      </c>
      <c r="DR10" s="24">
        <f t="shared" si="21"/>
        <v>0</v>
      </c>
      <c r="DS10" s="23">
        <f t="shared" si="57"/>
        <v>0</v>
      </c>
      <c r="DT10" s="24">
        <f t="shared" si="22"/>
        <v>0</v>
      </c>
      <c r="DU10" s="19">
        <v>9</v>
      </c>
      <c r="DV10" s="20">
        <v>295573.14000000013</v>
      </c>
      <c r="DW10" s="21">
        <v>7</v>
      </c>
      <c r="DX10" s="22">
        <v>229890.22</v>
      </c>
      <c r="DY10" s="23">
        <v>9</v>
      </c>
      <c r="DZ10" s="24">
        <v>306520.28999999998</v>
      </c>
      <c r="EA10" s="25">
        <f>'[2]КДЛ на Измайлова'!I8</f>
        <v>7</v>
      </c>
      <c r="EB10" s="26">
        <f t="shared" si="58"/>
        <v>229890.22</v>
      </c>
      <c r="EC10" s="23">
        <f t="shared" si="59"/>
        <v>-2</v>
      </c>
      <c r="ED10" s="24">
        <f t="shared" si="23"/>
        <v>-76630.069999999978</v>
      </c>
      <c r="EE10" s="23">
        <f t="shared" si="60"/>
        <v>-2</v>
      </c>
      <c r="EF10" s="24">
        <f t="shared" si="24"/>
        <v>-65682.920000000129</v>
      </c>
      <c r="EG10" s="27">
        <f t="shared" si="61"/>
        <v>9</v>
      </c>
      <c r="EH10" s="28">
        <f t="shared" si="25"/>
        <v>295573.14000000013</v>
      </c>
      <c r="EI10" s="21">
        <f t="shared" si="25"/>
        <v>7</v>
      </c>
      <c r="EJ10" s="22">
        <f t="shared" si="25"/>
        <v>229890.22</v>
      </c>
      <c r="EK10" s="29">
        <f t="shared" si="25"/>
        <v>9</v>
      </c>
      <c r="EL10" s="30">
        <f t="shared" si="25"/>
        <v>306520.28999999998</v>
      </c>
      <c r="EM10" s="31">
        <f t="shared" si="25"/>
        <v>7</v>
      </c>
      <c r="EN10" s="32">
        <f t="shared" si="25"/>
        <v>229890.22</v>
      </c>
      <c r="EO10" s="29">
        <f t="shared" si="25"/>
        <v>-2</v>
      </c>
      <c r="EP10" s="30">
        <f t="shared" si="26"/>
        <v>-76630.069999999978</v>
      </c>
      <c r="EQ10" s="23">
        <f t="shared" si="62"/>
        <v>-2</v>
      </c>
      <c r="ER10" s="24">
        <f t="shared" si="27"/>
        <v>-65682.920000000129</v>
      </c>
      <c r="EU10" s="33">
        <f t="shared" si="63"/>
        <v>0</v>
      </c>
      <c r="EV10" s="34">
        <f t="shared" si="64"/>
        <v>0</v>
      </c>
      <c r="EW10" s="33"/>
      <c r="EX10" s="34"/>
    </row>
    <row r="11" spans="1:154" ht="48" x14ac:dyDescent="0.2">
      <c r="A11" s="16">
        <v>4</v>
      </c>
      <c r="B11" s="17" t="s">
        <v>32</v>
      </c>
      <c r="C11" s="35" t="s">
        <v>33</v>
      </c>
      <c r="D11" s="18">
        <v>0</v>
      </c>
      <c r="E11" s="19">
        <v>0</v>
      </c>
      <c r="F11" s="20">
        <v>0</v>
      </c>
      <c r="G11" s="21">
        <v>0</v>
      </c>
      <c r="H11" s="22">
        <v>0</v>
      </c>
      <c r="I11" s="23">
        <v>0</v>
      </c>
      <c r="J11" s="24">
        <v>0</v>
      </c>
      <c r="K11" s="25">
        <f>[2]Бурденко!I9</f>
        <v>0</v>
      </c>
      <c r="L11" s="26">
        <f t="shared" si="28"/>
        <v>0</v>
      </c>
      <c r="M11" s="23">
        <f t="shared" si="29"/>
        <v>0</v>
      </c>
      <c r="N11" s="24">
        <f t="shared" si="3"/>
        <v>0</v>
      </c>
      <c r="O11" s="23">
        <f t="shared" si="30"/>
        <v>0</v>
      </c>
      <c r="P11" s="24">
        <f t="shared" si="4"/>
        <v>0</v>
      </c>
      <c r="Q11" s="19">
        <v>0</v>
      </c>
      <c r="R11" s="20">
        <v>0</v>
      </c>
      <c r="S11" s="21">
        <v>0</v>
      </c>
      <c r="T11" s="22">
        <v>0</v>
      </c>
      <c r="U11" s="23">
        <v>0</v>
      </c>
      <c r="V11" s="24">
        <v>0</v>
      </c>
      <c r="W11" s="25">
        <f>[2]ООД!I9</f>
        <v>0</v>
      </c>
      <c r="X11" s="26">
        <f t="shared" si="31"/>
        <v>0</v>
      </c>
      <c r="Y11" s="23">
        <f t="shared" si="32"/>
        <v>0</v>
      </c>
      <c r="Z11" s="24">
        <f t="shared" si="5"/>
        <v>0</v>
      </c>
      <c r="AA11" s="23">
        <f t="shared" si="33"/>
        <v>0</v>
      </c>
      <c r="AB11" s="24">
        <f t="shared" si="6"/>
        <v>0</v>
      </c>
      <c r="AC11" s="19">
        <v>0</v>
      </c>
      <c r="AD11" s="20">
        <v>0</v>
      </c>
      <c r="AE11" s="21">
        <v>0</v>
      </c>
      <c r="AF11" s="22">
        <v>0</v>
      </c>
      <c r="AG11" s="23">
        <v>0</v>
      </c>
      <c r="AH11" s="24">
        <v>0</v>
      </c>
      <c r="AI11" s="25">
        <f>[2]ГП!I9</f>
        <v>0</v>
      </c>
      <c r="AJ11" s="26">
        <f t="shared" si="34"/>
        <v>0</v>
      </c>
      <c r="AK11" s="23">
        <f t="shared" si="35"/>
        <v>0</v>
      </c>
      <c r="AL11" s="24">
        <f t="shared" si="7"/>
        <v>0</v>
      </c>
      <c r="AM11" s="23">
        <f t="shared" si="36"/>
        <v>0</v>
      </c>
      <c r="AN11" s="24">
        <f t="shared" si="8"/>
        <v>0</v>
      </c>
      <c r="AO11" s="19">
        <v>0</v>
      </c>
      <c r="AP11" s="20">
        <v>0</v>
      </c>
      <c r="AQ11" s="21">
        <v>0</v>
      </c>
      <c r="AR11" s="22">
        <v>0</v>
      </c>
      <c r="AS11" s="23">
        <v>0</v>
      </c>
      <c r="AT11" s="24">
        <v>0</v>
      </c>
      <c r="AU11" s="25">
        <f>'[2]Кузн ЦРБ'!I9</f>
        <v>0</v>
      </c>
      <c r="AV11" s="26">
        <f t="shared" si="37"/>
        <v>0</v>
      </c>
      <c r="AW11" s="23">
        <f t="shared" si="38"/>
        <v>0</v>
      </c>
      <c r="AX11" s="24">
        <f t="shared" si="9"/>
        <v>0</v>
      </c>
      <c r="AY11" s="23">
        <f t="shared" si="39"/>
        <v>0</v>
      </c>
      <c r="AZ11" s="24">
        <f t="shared" si="10"/>
        <v>0</v>
      </c>
      <c r="BA11" s="19">
        <v>0</v>
      </c>
      <c r="BB11" s="20">
        <v>0</v>
      </c>
      <c r="BC11" s="21">
        <v>0</v>
      </c>
      <c r="BD11" s="22">
        <v>0</v>
      </c>
      <c r="BE11" s="23">
        <v>0</v>
      </c>
      <c r="BF11" s="24">
        <v>0</v>
      </c>
      <c r="BG11" s="25">
        <f>[2]Бессоновка!I9</f>
        <v>0</v>
      </c>
      <c r="BH11" s="26">
        <f t="shared" si="40"/>
        <v>0</v>
      </c>
      <c r="BI11" s="23">
        <f t="shared" si="41"/>
        <v>0</v>
      </c>
      <c r="BJ11" s="24">
        <f t="shared" si="11"/>
        <v>0</v>
      </c>
      <c r="BK11" s="23">
        <f t="shared" si="42"/>
        <v>0</v>
      </c>
      <c r="BL11" s="24">
        <f t="shared" si="12"/>
        <v>0</v>
      </c>
      <c r="BM11" s="19">
        <v>0</v>
      </c>
      <c r="BN11" s="20">
        <v>0</v>
      </c>
      <c r="BO11" s="21">
        <v>0</v>
      </c>
      <c r="BP11" s="22">
        <v>0</v>
      </c>
      <c r="BQ11" s="23">
        <v>0</v>
      </c>
      <c r="BR11" s="24">
        <v>0</v>
      </c>
      <c r="BS11" s="25">
        <f>[2]Городище!I9</f>
        <v>0</v>
      </c>
      <c r="BT11" s="26">
        <f t="shared" si="43"/>
        <v>0</v>
      </c>
      <c r="BU11" s="23">
        <f t="shared" si="44"/>
        <v>0</v>
      </c>
      <c r="BV11" s="24">
        <f t="shared" si="13"/>
        <v>0</v>
      </c>
      <c r="BW11" s="23">
        <f t="shared" si="45"/>
        <v>0</v>
      </c>
      <c r="BX11" s="24">
        <f t="shared" si="14"/>
        <v>0</v>
      </c>
      <c r="BY11" s="19">
        <v>0</v>
      </c>
      <c r="BZ11" s="20">
        <v>0</v>
      </c>
      <c r="CA11" s="21">
        <v>0</v>
      </c>
      <c r="CB11" s="22">
        <v>0</v>
      </c>
      <c r="CC11" s="23">
        <v>0</v>
      </c>
      <c r="CD11" s="24">
        <v>0</v>
      </c>
      <c r="CE11" s="25">
        <f>[2]Каменка!I9</f>
        <v>0</v>
      </c>
      <c r="CF11" s="26">
        <f t="shared" si="46"/>
        <v>0</v>
      </c>
      <c r="CG11" s="23">
        <f t="shared" si="47"/>
        <v>0</v>
      </c>
      <c r="CH11" s="24">
        <f t="shared" si="15"/>
        <v>0</v>
      </c>
      <c r="CI11" s="23">
        <f t="shared" si="48"/>
        <v>0</v>
      </c>
      <c r="CJ11" s="24">
        <f t="shared" si="16"/>
        <v>0</v>
      </c>
      <c r="CK11" s="19">
        <v>0</v>
      </c>
      <c r="CL11" s="20">
        <v>0</v>
      </c>
      <c r="CM11" s="21">
        <v>0</v>
      </c>
      <c r="CN11" s="22">
        <v>0</v>
      </c>
      <c r="CO11" s="23">
        <v>0</v>
      </c>
      <c r="CP11" s="24">
        <v>0</v>
      </c>
      <c r="CQ11" s="25">
        <f>[2]Н.Ломов!I9</f>
        <v>0</v>
      </c>
      <c r="CR11" s="26">
        <f t="shared" si="49"/>
        <v>0</v>
      </c>
      <c r="CS11" s="23">
        <f t="shared" si="50"/>
        <v>0</v>
      </c>
      <c r="CT11" s="24">
        <f t="shared" si="17"/>
        <v>0</v>
      </c>
      <c r="CU11" s="23">
        <f t="shared" si="51"/>
        <v>0</v>
      </c>
      <c r="CV11" s="24">
        <f t="shared" si="18"/>
        <v>0</v>
      </c>
      <c r="CW11" s="19">
        <v>0</v>
      </c>
      <c r="CX11" s="20">
        <v>0</v>
      </c>
      <c r="CY11" s="21">
        <v>0</v>
      </c>
      <c r="CZ11" s="22">
        <v>0</v>
      </c>
      <c r="DA11" s="23">
        <v>0</v>
      </c>
      <c r="DB11" s="24">
        <v>0</v>
      </c>
      <c r="DC11" s="25">
        <f>[2]Сердобск!I9</f>
        <v>0</v>
      </c>
      <c r="DD11" s="26">
        <f t="shared" si="52"/>
        <v>0</v>
      </c>
      <c r="DE11" s="23">
        <f t="shared" si="53"/>
        <v>0</v>
      </c>
      <c r="DF11" s="24">
        <f t="shared" si="19"/>
        <v>0</v>
      </c>
      <c r="DG11" s="23">
        <f t="shared" si="54"/>
        <v>0</v>
      </c>
      <c r="DH11" s="24">
        <f t="shared" si="20"/>
        <v>0</v>
      </c>
      <c r="DI11" s="19">
        <v>0</v>
      </c>
      <c r="DJ11" s="20">
        <v>0</v>
      </c>
      <c r="DK11" s="21">
        <v>0</v>
      </c>
      <c r="DL11" s="22">
        <v>0</v>
      </c>
      <c r="DM11" s="23">
        <v>0</v>
      </c>
      <c r="DN11" s="24">
        <v>0</v>
      </c>
      <c r="DO11" s="25">
        <f>'[2]Пензенская РБ'!I9</f>
        <v>0</v>
      </c>
      <c r="DP11" s="26">
        <f t="shared" si="55"/>
        <v>0</v>
      </c>
      <c r="DQ11" s="23">
        <f t="shared" si="56"/>
        <v>0</v>
      </c>
      <c r="DR11" s="24">
        <f t="shared" si="21"/>
        <v>0</v>
      </c>
      <c r="DS11" s="23">
        <f t="shared" si="57"/>
        <v>0</v>
      </c>
      <c r="DT11" s="24">
        <f t="shared" si="22"/>
        <v>0</v>
      </c>
      <c r="DU11" s="19">
        <v>0</v>
      </c>
      <c r="DV11" s="20">
        <v>0</v>
      </c>
      <c r="DW11" s="21">
        <v>0</v>
      </c>
      <c r="DX11" s="22">
        <v>0</v>
      </c>
      <c r="DY11" s="23">
        <v>0</v>
      </c>
      <c r="DZ11" s="24">
        <v>0</v>
      </c>
      <c r="EA11" s="25">
        <f>'[2]КДЛ на Измайлова'!I9</f>
        <v>0</v>
      </c>
      <c r="EB11" s="26">
        <f t="shared" si="58"/>
        <v>0</v>
      </c>
      <c r="EC11" s="23">
        <f t="shared" si="59"/>
        <v>0</v>
      </c>
      <c r="ED11" s="24">
        <f t="shared" si="23"/>
        <v>0</v>
      </c>
      <c r="EE11" s="23">
        <f t="shared" si="60"/>
        <v>0</v>
      </c>
      <c r="EF11" s="24">
        <f t="shared" si="24"/>
        <v>0</v>
      </c>
      <c r="EG11" s="27">
        <f t="shared" si="61"/>
        <v>0</v>
      </c>
      <c r="EH11" s="28">
        <f t="shared" si="25"/>
        <v>0</v>
      </c>
      <c r="EI11" s="21">
        <f t="shared" si="25"/>
        <v>0</v>
      </c>
      <c r="EJ11" s="22">
        <f t="shared" si="25"/>
        <v>0</v>
      </c>
      <c r="EK11" s="29">
        <f t="shared" si="25"/>
        <v>0</v>
      </c>
      <c r="EL11" s="30">
        <f t="shared" si="25"/>
        <v>0</v>
      </c>
      <c r="EM11" s="31">
        <f t="shared" si="25"/>
        <v>0</v>
      </c>
      <c r="EN11" s="32">
        <f t="shared" si="25"/>
        <v>0</v>
      </c>
      <c r="EO11" s="29">
        <f t="shared" si="25"/>
        <v>0</v>
      </c>
      <c r="EP11" s="30">
        <f t="shared" si="26"/>
        <v>0</v>
      </c>
      <c r="EQ11" s="23">
        <f t="shared" si="62"/>
        <v>0</v>
      </c>
      <c r="ER11" s="24">
        <f t="shared" si="27"/>
        <v>0</v>
      </c>
      <c r="EU11" s="33">
        <f t="shared" si="63"/>
        <v>0</v>
      </c>
      <c r="EV11" s="34">
        <f t="shared" si="64"/>
        <v>0</v>
      </c>
      <c r="EW11" s="33"/>
      <c r="EX11" s="34"/>
    </row>
    <row r="12" spans="1:154" ht="48" x14ac:dyDescent="0.2">
      <c r="A12" s="16">
        <v>5</v>
      </c>
      <c r="B12" s="17" t="s">
        <v>34</v>
      </c>
      <c r="C12" s="35" t="s">
        <v>35</v>
      </c>
      <c r="D12" s="18">
        <v>36927.730000000003</v>
      </c>
      <c r="E12" s="19">
        <v>0</v>
      </c>
      <c r="F12" s="20">
        <v>0</v>
      </c>
      <c r="G12" s="21">
        <v>0</v>
      </c>
      <c r="H12" s="22">
        <v>0</v>
      </c>
      <c r="I12" s="23">
        <v>0</v>
      </c>
      <c r="J12" s="24">
        <v>0</v>
      </c>
      <c r="K12" s="25">
        <f>[2]Бурденко!I10</f>
        <v>0</v>
      </c>
      <c r="L12" s="26">
        <f t="shared" si="28"/>
        <v>0</v>
      </c>
      <c r="M12" s="23">
        <f t="shared" si="29"/>
        <v>0</v>
      </c>
      <c r="N12" s="24">
        <f t="shared" si="3"/>
        <v>0</v>
      </c>
      <c r="O12" s="23">
        <f t="shared" si="30"/>
        <v>0</v>
      </c>
      <c r="P12" s="24">
        <f t="shared" si="4"/>
        <v>0</v>
      </c>
      <c r="Q12" s="19">
        <v>0</v>
      </c>
      <c r="R12" s="20">
        <v>0</v>
      </c>
      <c r="S12" s="21">
        <v>0</v>
      </c>
      <c r="T12" s="22">
        <v>0</v>
      </c>
      <c r="U12" s="23">
        <v>0</v>
      </c>
      <c r="V12" s="24">
        <v>0</v>
      </c>
      <c r="W12" s="25">
        <f>[2]ООД!I10</f>
        <v>0</v>
      </c>
      <c r="X12" s="26">
        <f t="shared" si="31"/>
        <v>0</v>
      </c>
      <c r="Y12" s="23">
        <f t="shared" si="32"/>
        <v>0</v>
      </c>
      <c r="Z12" s="24">
        <f t="shared" si="5"/>
        <v>0</v>
      </c>
      <c r="AA12" s="23">
        <f t="shared" si="33"/>
        <v>0</v>
      </c>
      <c r="AB12" s="24">
        <f t="shared" si="6"/>
        <v>0</v>
      </c>
      <c r="AC12" s="19">
        <v>0</v>
      </c>
      <c r="AD12" s="20">
        <v>0</v>
      </c>
      <c r="AE12" s="21">
        <v>0</v>
      </c>
      <c r="AF12" s="22">
        <v>0</v>
      </c>
      <c r="AG12" s="23">
        <v>0</v>
      </c>
      <c r="AH12" s="24">
        <v>0</v>
      </c>
      <c r="AI12" s="25">
        <f>[2]ГП!I10</f>
        <v>0</v>
      </c>
      <c r="AJ12" s="26">
        <f t="shared" si="34"/>
        <v>0</v>
      </c>
      <c r="AK12" s="23">
        <f t="shared" si="35"/>
        <v>0</v>
      </c>
      <c r="AL12" s="24">
        <f t="shared" si="7"/>
        <v>0</v>
      </c>
      <c r="AM12" s="23">
        <f t="shared" si="36"/>
        <v>0</v>
      </c>
      <c r="AN12" s="24">
        <f t="shared" si="8"/>
        <v>0</v>
      </c>
      <c r="AO12" s="19">
        <v>0</v>
      </c>
      <c r="AP12" s="20">
        <v>0</v>
      </c>
      <c r="AQ12" s="21">
        <v>0</v>
      </c>
      <c r="AR12" s="22">
        <v>0</v>
      </c>
      <c r="AS12" s="23">
        <v>0</v>
      </c>
      <c r="AT12" s="24">
        <v>0</v>
      </c>
      <c r="AU12" s="25">
        <f>'[2]Кузн ЦРБ'!I10</f>
        <v>0</v>
      </c>
      <c r="AV12" s="26">
        <f t="shared" si="37"/>
        <v>0</v>
      </c>
      <c r="AW12" s="23">
        <f t="shared" si="38"/>
        <v>0</v>
      </c>
      <c r="AX12" s="24">
        <f t="shared" si="9"/>
        <v>0</v>
      </c>
      <c r="AY12" s="23">
        <f t="shared" si="39"/>
        <v>0</v>
      </c>
      <c r="AZ12" s="24">
        <f t="shared" si="10"/>
        <v>0</v>
      </c>
      <c r="BA12" s="19">
        <v>0</v>
      </c>
      <c r="BB12" s="20">
        <v>0</v>
      </c>
      <c r="BC12" s="21">
        <v>0</v>
      </c>
      <c r="BD12" s="22">
        <v>0</v>
      </c>
      <c r="BE12" s="23">
        <v>0</v>
      </c>
      <c r="BF12" s="24">
        <v>0</v>
      </c>
      <c r="BG12" s="25">
        <f>[2]Бессоновка!I10</f>
        <v>0</v>
      </c>
      <c r="BH12" s="26">
        <f t="shared" si="40"/>
        <v>0</v>
      </c>
      <c r="BI12" s="23">
        <f t="shared" si="41"/>
        <v>0</v>
      </c>
      <c r="BJ12" s="24">
        <f t="shared" si="11"/>
        <v>0</v>
      </c>
      <c r="BK12" s="23">
        <f t="shared" si="42"/>
        <v>0</v>
      </c>
      <c r="BL12" s="24">
        <f t="shared" si="12"/>
        <v>0</v>
      </c>
      <c r="BM12" s="19">
        <v>0</v>
      </c>
      <c r="BN12" s="20">
        <v>0</v>
      </c>
      <c r="BO12" s="21">
        <v>0</v>
      </c>
      <c r="BP12" s="22">
        <v>0</v>
      </c>
      <c r="BQ12" s="23">
        <v>0</v>
      </c>
      <c r="BR12" s="24">
        <v>0</v>
      </c>
      <c r="BS12" s="25">
        <f>[2]Городище!I10</f>
        <v>0</v>
      </c>
      <c r="BT12" s="26">
        <f t="shared" si="43"/>
        <v>0</v>
      </c>
      <c r="BU12" s="23">
        <f t="shared" si="44"/>
        <v>0</v>
      </c>
      <c r="BV12" s="24">
        <f t="shared" si="13"/>
        <v>0</v>
      </c>
      <c r="BW12" s="23">
        <f t="shared" si="45"/>
        <v>0</v>
      </c>
      <c r="BX12" s="24">
        <f t="shared" si="14"/>
        <v>0</v>
      </c>
      <c r="BY12" s="19">
        <v>0</v>
      </c>
      <c r="BZ12" s="20">
        <v>0</v>
      </c>
      <c r="CA12" s="21">
        <v>0</v>
      </c>
      <c r="CB12" s="22">
        <v>0</v>
      </c>
      <c r="CC12" s="23">
        <v>0</v>
      </c>
      <c r="CD12" s="24">
        <v>0</v>
      </c>
      <c r="CE12" s="25">
        <f>[2]Каменка!I10</f>
        <v>0</v>
      </c>
      <c r="CF12" s="26">
        <f t="shared" si="46"/>
        <v>0</v>
      </c>
      <c r="CG12" s="23">
        <f t="shared" si="47"/>
        <v>0</v>
      </c>
      <c r="CH12" s="24">
        <f t="shared" si="15"/>
        <v>0</v>
      </c>
      <c r="CI12" s="23">
        <f t="shared" si="48"/>
        <v>0</v>
      </c>
      <c r="CJ12" s="24">
        <f t="shared" si="16"/>
        <v>0</v>
      </c>
      <c r="CK12" s="19">
        <v>0</v>
      </c>
      <c r="CL12" s="20">
        <v>0</v>
      </c>
      <c r="CM12" s="21">
        <v>0</v>
      </c>
      <c r="CN12" s="22">
        <v>0</v>
      </c>
      <c r="CO12" s="23">
        <v>0</v>
      </c>
      <c r="CP12" s="24">
        <v>0</v>
      </c>
      <c r="CQ12" s="25">
        <f>[2]Н.Ломов!I10</f>
        <v>0</v>
      </c>
      <c r="CR12" s="26">
        <f t="shared" si="49"/>
        <v>0</v>
      </c>
      <c r="CS12" s="23">
        <f t="shared" si="50"/>
        <v>0</v>
      </c>
      <c r="CT12" s="24">
        <f t="shared" si="17"/>
        <v>0</v>
      </c>
      <c r="CU12" s="23">
        <f t="shared" si="51"/>
        <v>0</v>
      </c>
      <c r="CV12" s="24">
        <f t="shared" si="18"/>
        <v>0</v>
      </c>
      <c r="CW12" s="19">
        <v>0</v>
      </c>
      <c r="CX12" s="20">
        <v>0</v>
      </c>
      <c r="CY12" s="21">
        <v>0</v>
      </c>
      <c r="CZ12" s="22">
        <v>0</v>
      </c>
      <c r="DA12" s="23">
        <v>0</v>
      </c>
      <c r="DB12" s="24">
        <v>0</v>
      </c>
      <c r="DC12" s="25">
        <f>[2]Сердобск!I10</f>
        <v>0</v>
      </c>
      <c r="DD12" s="26">
        <f t="shared" si="52"/>
        <v>0</v>
      </c>
      <c r="DE12" s="23">
        <f t="shared" si="53"/>
        <v>0</v>
      </c>
      <c r="DF12" s="24">
        <f t="shared" si="19"/>
        <v>0</v>
      </c>
      <c r="DG12" s="23">
        <f t="shared" si="54"/>
        <v>0</v>
      </c>
      <c r="DH12" s="24">
        <f t="shared" si="20"/>
        <v>0</v>
      </c>
      <c r="DI12" s="19">
        <v>0</v>
      </c>
      <c r="DJ12" s="20">
        <v>0</v>
      </c>
      <c r="DK12" s="21">
        <v>0</v>
      </c>
      <c r="DL12" s="22">
        <v>0</v>
      </c>
      <c r="DM12" s="23">
        <v>0</v>
      </c>
      <c r="DN12" s="24">
        <v>0</v>
      </c>
      <c r="DO12" s="25">
        <f>'[2]Пензенская РБ'!I10</f>
        <v>0</v>
      </c>
      <c r="DP12" s="26">
        <f t="shared" si="55"/>
        <v>0</v>
      </c>
      <c r="DQ12" s="23">
        <f t="shared" si="56"/>
        <v>0</v>
      </c>
      <c r="DR12" s="24">
        <f t="shared" si="21"/>
        <v>0</v>
      </c>
      <c r="DS12" s="23">
        <f t="shared" si="57"/>
        <v>0</v>
      </c>
      <c r="DT12" s="24">
        <f t="shared" si="22"/>
        <v>0</v>
      </c>
      <c r="DU12" s="19">
        <v>9</v>
      </c>
      <c r="DV12" s="20">
        <v>332349.57</v>
      </c>
      <c r="DW12" s="21">
        <v>6</v>
      </c>
      <c r="DX12" s="22">
        <v>221566.38</v>
      </c>
      <c r="DY12" s="23">
        <v>8</v>
      </c>
      <c r="DZ12" s="24">
        <v>295421.84000000003</v>
      </c>
      <c r="EA12" s="25">
        <f>'[2]КДЛ на Измайлова'!I10</f>
        <v>6</v>
      </c>
      <c r="EB12" s="26">
        <f t="shared" si="58"/>
        <v>221566.38</v>
      </c>
      <c r="EC12" s="23">
        <f t="shared" si="59"/>
        <v>-2</v>
      </c>
      <c r="ED12" s="24">
        <f t="shared" si="23"/>
        <v>-73855.460000000021</v>
      </c>
      <c r="EE12" s="23">
        <f t="shared" si="60"/>
        <v>-3</v>
      </c>
      <c r="EF12" s="24">
        <f t="shared" si="24"/>
        <v>-110783.19</v>
      </c>
      <c r="EG12" s="27">
        <f t="shared" si="61"/>
        <v>9</v>
      </c>
      <c r="EH12" s="28">
        <f t="shared" si="25"/>
        <v>332349.57</v>
      </c>
      <c r="EI12" s="21">
        <f t="shared" si="25"/>
        <v>6</v>
      </c>
      <c r="EJ12" s="22">
        <f t="shared" si="25"/>
        <v>221566.38</v>
      </c>
      <c r="EK12" s="29">
        <f t="shared" si="25"/>
        <v>8</v>
      </c>
      <c r="EL12" s="30">
        <f t="shared" si="25"/>
        <v>295421.84000000003</v>
      </c>
      <c r="EM12" s="31">
        <f t="shared" si="25"/>
        <v>6</v>
      </c>
      <c r="EN12" s="32">
        <f t="shared" si="25"/>
        <v>221566.38</v>
      </c>
      <c r="EO12" s="29">
        <f t="shared" si="25"/>
        <v>-2</v>
      </c>
      <c r="EP12" s="30">
        <f t="shared" si="26"/>
        <v>-73855.460000000021</v>
      </c>
      <c r="EQ12" s="23">
        <f t="shared" si="62"/>
        <v>-3</v>
      </c>
      <c r="ER12" s="24">
        <f t="shared" si="27"/>
        <v>-110783.19</v>
      </c>
      <c r="EU12" s="33">
        <f t="shared" si="63"/>
        <v>0</v>
      </c>
      <c r="EV12" s="34">
        <f t="shared" si="64"/>
        <v>0</v>
      </c>
      <c r="EW12" s="33"/>
      <c r="EX12" s="34"/>
    </row>
    <row r="13" spans="1:154" ht="36" x14ac:dyDescent="0.2">
      <c r="A13" s="16">
        <v>6</v>
      </c>
      <c r="B13" s="36" t="s">
        <v>36</v>
      </c>
      <c r="C13" s="37" t="s">
        <v>37</v>
      </c>
      <c r="D13" s="18">
        <v>5873.22</v>
      </c>
      <c r="E13" s="19">
        <v>270</v>
      </c>
      <c r="F13" s="20">
        <v>1585769.4</v>
      </c>
      <c r="G13" s="21">
        <v>193</v>
      </c>
      <c r="H13" s="22">
        <v>1133531.46</v>
      </c>
      <c r="I13" s="23">
        <v>257</v>
      </c>
      <c r="J13" s="24">
        <v>1511375.28</v>
      </c>
      <c r="K13" s="25">
        <f>[2]Бурденко!I11</f>
        <v>270</v>
      </c>
      <c r="L13" s="26">
        <f t="shared" si="28"/>
        <v>1585769.4</v>
      </c>
      <c r="M13" s="23">
        <f t="shared" si="29"/>
        <v>13</v>
      </c>
      <c r="N13" s="24">
        <f t="shared" si="3"/>
        <v>74394.119999999879</v>
      </c>
      <c r="O13" s="23">
        <f t="shared" si="30"/>
        <v>0</v>
      </c>
      <c r="P13" s="24">
        <f t="shared" si="4"/>
        <v>0</v>
      </c>
      <c r="Q13" s="19">
        <v>186</v>
      </c>
      <c r="R13" s="20">
        <v>1092418.92</v>
      </c>
      <c r="S13" s="21">
        <v>179</v>
      </c>
      <c r="T13" s="22">
        <v>1051306.3799999999</v>
      </c>
      <c r="U13" s="23">
        <v>239</v>
      </c>
      <c r="V13" s="24">
        <v>1401741.84</v>
      </c>
      <c r="W13" s="25">
        <f>[2]ООД!I11</f>
        <v>186</v>
      </c>
      <c r="X13" s="26">
        <f t="shared" si="31"/>
        <v>1092418.92</v>
      </c>
      <c r="Y13" s="23">
        <f t="shared" si="32"/>
        <v>-53</v>
      </c>
      <c r="Z13" s="24">
        <f t="shared" si="5"/>
        <v>-309322.92000000016</v>
      </c>
      <c r="AA13" s="23">
        <f t="shared" si="33"/>
        <v>0</v>
      </c>
      <c r="AB13" s="24">
        <f t="shared" si="6"/>
        <v>0</v>
      </c>
      <c r="AC13" s="19">
        <v>881</v>
      </c>
      <c r="AD13" s="20">
        <v>5171370.21</v>
      </c>
      <c r="AE13" s="21">
        <v>657</v>
      </c>
      <c r="AF13" s="22">
        <v>3858705.54</v>
      </c>
      <c r="AG13" s="23">
        <v>876</v>
      </c>
      <c r="AH13" s="24">
        <v>5144940.72</v>
      </c>
      <c r="AI13" s="25">
        <f>[2]ГП!I11</f>
        <v>987</v>
      </c>
      <c r="AJ13" s="26">
        <f t="shared" si="34"/>
        <v>5796868.1399999997</v>
      </c>
      <c r="AK13" s="23">
        <f t="shared" si="35"/>
        <v>111</v>
      </c>
      <c r="AL13" s="24">
        <f t="shared" si="7"/>
        <v>651927.41999999993</v>
      </c>
      <c r="AM13" s="23">
        <f t="shared" si="36"/>
        <v>106</v>
      </c>
      <c r="AN13" s="24">
        <f t="shared" si="8"/>
        <v>625497.9299999997</v>
      </c>
      <c r="AO13" s="19">
        <v>351</v>
      </c>
      <c r="AP13" s="20">
        <v>1779585.66</v>
      </c>
      <c r="AQ13" s="21">
        <v>251</v>
      </c>
      <c r="AR13" s="22">
        <v>1474178.22</v>
      </c>
      <c r="AS13" s="23">
        <v>335</v>
      </c>
      <c r="AT13" s="24">
        <v>1965570.96</v>
      </c>
      <c r="AU13" s="25">
        <f>'[2]Кузн ЦРБ'!I11</f>
        <v>351</v>
      </c>
      <c r="AV13" s="26">
        <f t="shared" si="37"/>
        <v>2061500.22</v>
      </c>
      <c r="AW13" s="23">
        <f t="shared" si="38"/>
        <v>16</v>
      </c>
      <c r="AX13" s="24">
        <f t="shared" si="9"/>
        <v>95929.260000000009</v>
      </c>
      <c r="AY13" s="23">
        <f t="shared" si="39"/>
        <v>0</v>
      </c>
      <c r="AZ13" s="24">
        <f t="shared" si="10"/>
        <v>281914.56000000006</v>
      </c>
      <c r="BA13" s="19">
        <v>0</v>
      </c>
      <c r="BB13" s="20">
        <v>0</v>
      </c>
      <c r="BC13" s="21">
        <v>0</v>
      </c>
      <c r="BD13" s="22">
        <v>0</v>
      </c>
      <c r="BE13" s="23">
        <v>0</v>
      </c>
      <c r="BF13" s="24">
        <v>0</v>
      </c>
      <c r="BG13" s="25">
        <f>[2]Бессоновка!I11</f>
        <v>0</v>
      </c>
      <c r="BH13" s="26">
        <f t="shared" si="40"/>
        <v>0</v>
      </c>
      <c r="BI13" s="23">
        <f t="shared" si="41"/>
        <v>0</v>
      </c>
      <c r="BJ13" s="24">
        <f t="shared" si="11"/>
        <v>0</v>
      </c>
      <c r="BK13" s="23">
        <f t="shared" si="42"/>
        <v>0</v>
      </c>
      <c r="BL13" s="24">
        <f t="shared" si="12"/>
        <v>0</v>
      </c>
      <c r="BM13" s="19">
        <v>13</v>
      </c>
      <c r="BN13" s="20">
        <v>79288.47</v>
      </c>
      <c r="BO13" s="21">
        <v>13</v>
      </c>
      <c r="BP13" s="22">
        <v>76351.86</v>
      </c>
      <c r="BQ13" s="23">
        <v>17</v>
      </c>
      <c r="BR13" s="24">
        <v>101802.48</v>
      </c>
      <c r="BS13" s="25">
        <f>[2]Городище!I11</f>
        <v>13</v>
      </c>
      <c r="BT13" s="26">
        <f t="shared" si="43"/>
        <v>76351.86</v>
      </c>
      <c r="BU13" s="23">
        <f t="shared" si="44"/>
        <v>-4</v>
      </c>
      <c r="BV13" s="24">
        <f t="shared" si="13"/>
        <v>-25450.619999999995</v>
      </c>
      <c r="BW13" s="23">
        <f t="shared" si="45"/>
        <v>0</v>
      </c>
      <c r="BX13" s="24">
        <f t="shared" si="14"/>
        <v>-2936.6100000000006</v>
      </c>
      <c r="BY13" s="19">
        <v>0</v>
      </c>
      <c r="BZ13" s="20">
        <v>0</v>
      </c>
      <c r="CA13" s="21">
        <v>0</v>
      </c>
      <c r="CB13" s="22">
        <v>0</v>
      </c>
      <c r="CC13" s="23">
        <v>0</v>
      </c>
      <c r="CD13" s="24">
        <v>0</v>
      </c>
      <c r="CE13" s="25">
        <f>[2]Каменка!I11</f>
        <v>0</v>
      </c>
      <c r="CF13" s="26">
        <f t="shared" si="46"/>
        <v>0</v>
      </c>
      <c r="CG13" s="23">
        <f t="shared" si="47"/>
        <v>0</v>
      </c>
      <c r="CH13" s="24">
        <f t="shared" si="15"/>
        <v>0</v>
      </c>
      <c r="CI13" s="23">
        <f t="shared" si="48"/>
        <v>0</v>
      </c>
      <c r="CJ13" s="24">
        <f t="shared" si="16"/>
        <v>0</v>
      </c>
      <c r="CK13" s="19">
        <v>0</v>
      </c>
      <c r="CL13" s="20">
        <v>0</v>
      </c>
      <c r="CM13" s="21">
        <v>0</v>
      </c>
      <c r="CN13" s="22">
        <v>0</v>
      </c>
      <c r="CO13" s="23">
        <v>0</v>
      </c>
      <c r="CP13" s="24">
        <v>0</v>
      </c>
      <c r="CQ13" s="25">
        <f>[2]Н.Ломов!I11</f>
        <v>0</v>
      </c>
      <c r="CR13" s="26">
        <f t="shared" si="49"/>
        <v>0</v>
      </c>
      <c r="CS13" s="23">
        <f t="shared" si="50"/>
        <v>0</v>
      </c>
      <c r="CT13" s="24">
        <f t="shared" si="17"/>
        <v>0</v>
      </c>
      <c r="CU13" s="23">
        <f t="shared" si="51"/>
        <v>0</v>
      </c>
      <c r="CV13" s="24">
        <f t="shared" si="18"/>
        <v>0</v>
      </c>
      <c r="CW13" s="19">
        <v>425</v>
      </c>
      <c r="CX13" s="20">
        <v>2493181.8899999997</v>
      </c>
      <c r="CY13" s="21">
        <v>303</v>
      </c>
      <c r="CZ13" s="22">
        <v>1779585.66</v>
      </c>
      <c r="DA13" s="23">
        <v>404</v>
      </c>
      <c r="DB13" s="24">
        <v>2372780.88</v>
      </c>
      <c r="DC13" s="25">
        <f>[2]Сердобск!I11</f>
        <v>425</v>
      </c>
      <c r="DD13" s="26">
        <f t="shared" si="52"/>
        <v>2496118.5</v>
      </c>
      <c r="DE13" s="23">
        <f t="shared" si="53"/>
        <v>21</v>
      </c>
      <c r="DF13" s="24">
        <f t="shared" si="19"/>
        <v>123337.62000000011</v>
      </c>
      <c r="DG13" s="23">
        <f t="shared" si="54"/>
        <v>0</v>
      </c>
      <c r="DH13" s="24">
        <f t="shared" si="20"/>
        <v>2936.6100000003353</v>
      </c>
      <c r="DI13" s="19">
        <v>425</v>
      </c>
      <c r="DJ13" s="20">
        <v>2493181.89</v>
      </c>
      <c r="DK13" s="21">
        <v>306</v>
      </c>
      <c r="DL13" s="22">
        <v>1797205.32</v>
      </c>
      <c r="DM13" s="23">
        <v>408</v>
      </c>
      <c r="DN13" s="24">
        <v>2396273.7599999998</v>
      </c>
      <c r="DO13" s="25">
        <f>'[2]Пензенская РБ'!I11</f>
        <v>425</v>
      </c>
      <c r="DP13" s="26">
        <f t="shared" si="55"/>
        <v>2496118.5</v>
      </c>
      <c r="DQ13" s="23">
        <f t="shared" si="56"/>
        <v>17</v>
      </c>
      <c r="DR13" s="24">
        <f t="shared" si="21"/>
        <v>99844.740000000224</v>
      </c>
      <c r="DS13" s="23">
        <f t="shared" si="57"/>
        <v>0</v>
      </c>
      <c r="DT13" s="24">
        <f t="shared" si="22"/>
        <v>2936.6099999998696</v>
      </c>
      <c r="DU13" s="19">
        <v>161</v>
      </c>
      <c r="DV13" s="20">
        <v>945588.41999999993</v>
      </c>
      <c r="DW13" s="21">
        <v>35</v>
      </c>
      <c r="DX13" s="22">
        <v>205562.7</v>
      </c>
      <c r="DY13" s="23">
        <v>47</v>
      </c>
      <c r="DZ13" s="24">
        <v>274083.59999999998</v>
      </c>
      <c r="EA13" s="25">
        <f>'[2]КДЛ на Измайлова'!I11</f>
        <v>73</v>
      </c>
      <c r="EB13" s="26">
        <f t="shared" si="58"/>
        <v>428745.06</v>
      </c>
      <c r="EC13" s="23">
        <f t="shared" si="59"/>
        <v>26</v>
      </c>
      <c r="ED13" s="24">
        <f t="shared" si="23"/>
        <v>154661.46000000002</v>
      </c>
      <c r="EE13" s="23">
        <f t="shared" si="60"/>
        <v>-88</v>
      </c>
      <c r="EF13" s="24">
        <f t="shared" si="24"/>
        <v>-516843.35999999993</v>
      </c>
      <c r="EG13" s="27">
        <f t="shared" si="61"/>
        <v>2712</v>
      </c>
      <c r="EH13" s="28">
        <f t="shared" si="25"/>
        <v>15640384.860000001</v>
      </c>
      <c r="EI13" s="21">
        <f t="shared" si="25"/>
        <v>1937</v>
      </c>
      <c r="EJ13" s="22">
        <f t="shared" si="25"/>
        <v>11376427.139999999</v>
      </c>
      <c r="EK13" s="29">
        <f t="shared" si="25"/>
        <v>2583</v>
      </c>
      <c r="EL13" s="30">
        <f t="shared" si="25"/>
        <v>15168569.52</v>
      </c>
      <c r="EM13" s="31">
        <f t="shared" si="25"/>
        <v>2730</v>
      </c>
      <c r="EN13" s="32">
        <f t="shared" si="25"/>
        <v>16033890.6</v>
      </c>
      <c r="EO13" s="29">
        <f t="shared" si="25"/>
        <v>147</v>
      </c>
      <c r="EP13" s="30">
        <f t="shared" si="26"/>
        <v>865321.08000000007</v>
      </c>
      <c r="EQ13" s="23">
        <f t="shared" si="62"/>
        <v>18</v>
      </c>
      <c r="ER13" s="24">
        <f t="shared" si="27"/>
        <v>393505.73999999836</v>
      </c>
      <c r="EU13" s="33">
        <f t="shared" si="63"/>
        <v>0</v>
      </c>
      <c r="EV13" s="34">
        <f t="shared" si="64"/>
        <v>0</v>
      </c>
      <c r="EW13" s="33"/>
      <c r="EX13" s="34"/>
    </row>
    <row r="14" spans="1:154" ht="36" x14ac:dyDescent="0.2">
      <c r="A14" s="16">
        <v>7</v>
      </c>
      <c r="B14" s="36" t="s">
        <v>38</v>
      </c>
      <c r="C14" s="17" t="s">
        <v>39</v>
      </c>
      <c r="D14" s="18">
        <v>15945.57</v>
      </c>
      <c r="E14" s="19">
        <v>29</v>
      </c>
      <c r="F14" s="20">
        <v>454448.75</v>
      </c>
      <c r="G14" s="21">
        <v>21</v>
      </c>
      <c r="H14" s="22">
        <v>334856.96999999997</v>
      </c>
      <c r="I14" s="23">
        <v>28</v>
      </c>
      <c r="J14" s="24">
        <v>446475.96</v>
      </c>
      <c r="K14" s="25">
        <f>[2]Бурденко!I12</f>
        <v>29</v>
      </c>
      <c r="L14" s="26">
        <f t="shared" si="28"/>
        <v>462421.53</v>
      </c>
      <c r="M14" s="23">
        <f t="shared" si="29"/>
        <v>1</v>
      </c>
      <c r="N14" s="24">
        <f t="shared" si="3"/>
        <v>15945.570000000007</v>
      </c>
      <c r="O14" s="23">
        <f t="shared" si="30"/>
        <v>0</v>
      </c>
      <c r="P14" s="24">
        <f t="shared" si="4"/>
        <v>7972.7800000000279</v>
      </c>
      <c r="Q14" s="19">
        <v>329</v>
      </c>
      <c r="R14" s="20">
        <v>5104177.01</v>
      </c>
      <c r="S14" s="21">
        <v>245</v>
      </c>
      <c r="T14" s="22">
        <v>3809396.71</v>
      </c>
      <c r="U14" s="23">
        <v>327</v>
      </c>
      <c r="V14" s="24">
        <v>5079195.6100000003</v>
      </c>
      <c r="W14" s="25">
        <f>[2]ООД!I12</f>
        <v>329</v>
      </c>
      <c r="X14" s="26">
        <f t="shared" si="31"/>
        <v>5246092.53</v>
      </c>
      <c r="Y14" s="23">
        <f t="shared" si="32"/>
        <v>2</v>
      </c>
      <c r="Z14" s="24">
        <f t="shared" si="5"/>
        <v>166896.91999999993</v>
      </c>
      <c r="AA14" s="23">
        <f t="shared" si="33"/>
        <v>0</v>
      </c>
      <c r="AB14" s="24">
        <f t="shared" si="6"/>
        <v>141915.52000000048</v>
      </c>
      <c r="AC14" s="19">
        <v>102</v>
      </c>
      <c r="AD14" s="20">
        <v>1506856.3599999999</v>
      </c>
      <c r="AE14" s="21">
        <v>75</v>
      </c>
      <c r="AF14" s="22">
        <v>1195917.75</v>
      </c>
      <c r="AG14" s="23">
        <v>100</v>
      </c>
      <c r="AH14" s="24">
        <v>1594557</v>
      </c>
      <c r="AI14" s="25">
        <f>[2]ГП!I12</f>
        <v>113</v>
      </c>
      <c r="AJ14" s="26">
        <f t="shared" si="34"/>
        <v>1801849.41</v>
      </c>
      <c r="AK14" s="23">
        <f t="shared" si="35"/>
        <v>13</v>
      </c>
      <c r="AL14" s="24">
        <f t="shared" si="7"/>
        <v>207292.40999999992</v>
      </c>
      <c r="AM14" s="23">
        <f t="shared" si="36"/>
        <v>11</v>
      </c>
      <c r="AN14" s="24">
        <f t="shared" si="8"/>
        <v>294993.05000000005</v>
      </c>
      <c r="AO14" s="19">
        <v>0</v>
      </c>
      <c r="AP14" s="20">
        <v>0</v>
      </c>
      <c r="AQ14" s="21">
        <v>3</v>
      </c>
      <c r="AR14" s="22">
        <v>47836.71</v>
      </c>
      <c r="AS14" s="23">
        <v>4</v>
      </c>
      <c r="AT14" s="24">
        <v>63782.28</v>
      </c>
      <c r="AU14" s="25">
        <f>'[2]Кузн ЦРБ'!I12</f>
        <v>5</v>
      </c>
      <c r="AV14" s="26">
        <f t="shared" si="37"/>
        <v>79727.850000000006</v>
      </c>
      <c r="AW14" s="23">
        <f t="shared" si="38"/>
        <v>1</v>
      </c>
      <c r="AX14" s="24">
        <f t="shared" si="9"/>
        <v>15945.570000000007</v>
      </c>
      <c r="AY14" s="23">
        <f t="shared" si="39"/>
        <v>5</v>
      </c>
      <c r="AZ14" s="24">
        <f t="shared" si="10"/>
        <v>79727.850000000006</v>
      </c>
      <c r="BA14" s="19">
        <v>0</v>
      </c>
      <c r="BB14" s="20">
        <v>0</v>
      </c>
      <c r="BC14" s="21">
        <v>0</v>
      </c>
      <c r="BD14" s="22">
        <v>0</v>
      </c>
      <c r="BE14" s="23">
        <v>0</v>
      </c>
      <c r="BF14" s="24">
        <v>0</v>
      </c>
      <c r="BG14" s="25">
        <f>[2]Бессоновка!I12</f>
        <v>0</v>
      </c>
      <c r="BH14" s="26">
        <f t="shared" si="40"/>
        <v>0</v>
      </c>
      <c r="BI14" s="23">
        <f t="shared" si="41"/>
        <v>0</v>
      </c>
      <c r="BJ14" s="24">
        <f t="shared" si="11"/>
        <v>0</v>
      </c>
      <c r="BK14" s="23">
        <f t="shared" si="42"/>
        <v>0</v>
      </c>
      <c r="BL14" s="24">
        <f t="shared" si="12"/>
        <v>0</v>
      </c>
      <c r="BM14" s="19">
        <v>9</v>
      </c>
      <c r="BN14" s="20">
        <v>119591.78</v>
      </c>
      <c r="BO14" s="21">
        <v>6</v>
      </c>
      <c r="BP14" s="22">
        <v>95673.42</v>
      </c>
      <c r="BQ14" s="23">
        <v>8</v>
      </c>
      <c r="BR14" s="24">
        <v>127564.56</v>
      </c>
      <c r="BS14" s="25">
        <f>[2]Городище!I12</f>
        <v>9</v>
      </c>
      <c r="BT14" s="26">
        <f t="shared" si="43"/>
        <v>143510.13</v>
      </c>
      <c r="BU14" s="23">
        <f t="shared" si="44"/>
        <v>1</v>
      </c>
      <c r="BV14" s="24">
        <f t="shared" si="13"/>
        <v>15945.570000000007</v>
      </c>
      <c r="BW14" s="23">
        <f t="shared" si="45"/>
        <v>0</v>
      </c>
      <c r="BX14" s="24">
        <f t="shared" si="14"/>
        <v>23918.350000000006</v>
      </c>
      <c r="BY14" s="19">
        <v>0</v>
      </c>
      <c r="BZ14" s="20">
        <v>0</v>
      </c>
      <c r="CA14" s="21">
        <v>0</v>
      </c>
      <c r="CB14" s="22">
        <v>0</v>
      </c>
      <c r="CC14" s="23">
        <v>0</v>
      </c>
      <c r="CD14" s="24">
        <v>0</v>
      </c>
      <c r="CE14" s="25">
        <f>[2]Каменка!I12</f>
        <v>0</v>
      </c>
      <c r="CF14" s="26">
        <f t="shared" si="46"/>
        <v>0</v>
      </c>
      <c r="CG14" s="23">
        <f t="shared" si="47"/>
        <v>0</v>
      </c>
      <c r="CH14" s="24">
        <f t="shared" si="15"/>
        <v>0</v>
      </c>
      <c r="CI14" s="23">
        <f t="shared" si="48"/>
        <v>0</v>
      </c>
      <c r="CJ14" s="24">
        <f t="shared" si="16"/>
        <v>0</v>
      </c>
      <c r="CK14" s="19">
        <v>0</v>
      </c>
      <c r="CL14" s="20">
        <v>0</v>
      </c>
      <c r="CM14" s="21">
        <v>0</v>
      </c>
      <c r="CN14" s="22">
        <v>0</v>
      </c>
      <c r="CO14" s="23">
        <v>0</v>
      </c>
      <c r="CP14" s="24">
        <v>0</v>
      </c>
      <c r="CQ14" s="25">
        <f>[2]Н.Ломов!I12</f>
        <v>0</v>
      </c>
      <c r="CR14" s="26">
        <f t="shared" si="49"/>
        <v>0</v>
      </c>
      <c r="CS14" s="23">
        <f t="shared" si="50"/>
        <v>0</v>
      </c>
      <c r="CT14" s="24">
        <f t="shared" si="17"/>
        <v>0</v>
      </c>
      <c r="CU14" s="23">
        <f t="shared" si="51"/>
        <v>0</v>
      </c>
      <c r="CV14" s="24">
        <f t="shared" si="18"/>
        <v>0</v>
      </c>
      <c r="CW14" s="19">
        <v>21</v>
      </c>
      <c r="CX14" s="20">
        <v>334856.96999999997</v>
      </c>
      <c r="CY14" s="21">
        <v>14</v>
      </c>
      <c r="CZ14" s="22">
        <v>223237.98</v>
      </c>
      <c r="DA14" s="23">
        <v>19</v>
      </c>
      <c r="DB14" s="24">
        <v>297650.64</v>
      </c>
      <c r="DC14" s="25">
        <f>[2]Сердобск!I12</f>
        <v>21</v>
      </c>
      <c r="DD14" s="26">
        <f t="shared" si="52"/>
        <v>334856.96999999997</v>
      </c>
      <c r="DE14" s="23">
        <f t="shared" si="53"/>
        <v>2</v>
      </c>
      <c r="DF14" s="24">
        <f t="shared" si="19"/>
        <v>37206.329999999958</v>
      </c>
      <c r="DG14" s="23">
        <f t="shared" si="54"/>
        <v>0</v>
      </c>
      <c r="DH14" s="24">
        <f t="shared" si="20"/>
        <v>0</v>
      </c>
      <c r="DI14" s="19">
        <v>3</v>
      </c>
      <c r="DJ14" s="20">
        <v>47836.710000000196</v>
      </c>
      <c r="DK14" s="21">
        <v>2</v>
      </c>
      <c r="DL14" s="22">
        <v>31891.14</v>
      </c>
      <c r="DM14" s="23">
        <v>3</v>
      </c>
      <c r="DN14" s="24">
        <v>42521.52</v>
      </c>
      <c r="DO14" s="25">
        <f>'[2]Пензенская РБ'!I12</f>
        <v>3</v>
      </c>
      <c r="DP14" s="26">
        <f t="shared" si="55"/>
        <v>47836.71</v>
      </c>
      <c r="DQ14" s="23">
        <f t="shared" si="56"/>
        <v>0</v>
      </c>
      <c r="DR14" s="24">
        <f t="shared" si="21"/>
        <v>5315.1900000000023</v>
      </c>
      <c r="DS14" s="23">
        <f t="shared" si="57"/>
        <v>0</v>
      </c>
      <c r="DT14" s="24">
        <f t="shared" si="22"/>
        <v>-1.964508555829525E-10</v>
      </c>
      <c r="DU14" s="19">
        <v>0</v>
      </c>
      <c r="DV14" s="20">
        <v>0</v>
      </c>
      <c r="DW14" s="21">
        <v>0</v>
      </c>
      <c r="DX14" s="22">
        <v>0</v>
      </c>
      <c r="DY14" s="23">
        <v>0</v>
      </c>
      <c r="DZ14" s="24">
        <v>0</v>
      </c>
      <c r="EA14" s="25">
        <f>'[2]КДЛ на Измайлова'!I12</f>
        <v>2</v>
      </c>
      <c r="EB14" s="26">
        <f t="shared" si="58"/>
        <v>31891.14</v>
      </c>
      <c r="EC14" s="23">
        <f t="shared" si="59"/>
        <v>2</v>
      </c>
      <c r="ED14" s="24">
        <f t="shared" si="23"/>
        <v>31891.14</v>
      </c>
      <c r="EE14" s="23">
        <f t="shared" si="60"/>
        <v>2</v>
      </c>
      <c r="EF14" s="24">
        <f t="shared" si="24"/>
        <v>31891.14</v>
      </c>
      <c r="EG14" s="27">
        <f t="shared" si="61"/>
        <v>493</v>
      </c>
      <c r="EH14" s="28">
        <f t="shared" si="25"/>
        <v>7567767.5799999991</v>
      </c>
      <c r="EI14" s="21">
        <f t="shared" si="25"/>
        <v>366</v>
      </c>
      <c r="EJ14" s="22">
        <f t="shared" si="25"/>
        <v>5738810.6799999997</v>
      </c>
      <c r="EK14" s="29">
        <f t="shared" si="25"/>
        <v>489</v>
      </c>
      <c r="EL14" s="30">
        <f t="shared" si="25"/>
        <v>7651747.5699999994</v>
      </c>
      <c r="EM14" s="31">
        <f t="shared" si="25"/>
        <v>511</v>
      </c>
      <c r="EN14" s="32">
        <f t="shared" si="25"/>
        <v>8148186.2699999996</v>
      </c>
      <c r="EO14" s="29">
        <f t="shared" si="25"/>
        <v>22</v>
      </c>
      <c r="EP14" s="30">
        <f t="shared" si="26"/>
        <v>496438.69999999984</v>
      </c>
      <c r="EQ14" s="23">
        <f t="shared" si="62"/>
        <v>18</v>
      </c>
      <c r="ER14" s="24">
        <f t="shared" si="27"/>
        <v>580418.69000000041</v>
      </c>
      <c r="EU14" s="33">
        <f t="shared" si="63"/>
        <v>0</v>
      </c>
      <c r="EV14" s="34">
        <f t="shared" si="64"/>
        <v>0</v>
      </c>
      <c r="EW14" s="33"/>
      <c r="EX14" s="34"/>
    </row>
    <row r="15" spans="1:154" ht="36" x14ac:dyDescent="0.2">
      <c r="A15" s="16">
        <v>8</v>
      </c>
      <c r="B15" s="36" t="s">
        <v>40</v>
      </c>
      <c r="C15" s="17" t="s">
        <v>41</v>
      </c>
      <c r="D15" s="18">
        <v>24673.360000000001</v>
      </c>
      <c r="E15" s="19">
        <v>189</v>
      </c>
      <c r="F15" s="20">
        <v>4663265.0299999993</v>
      </c>
      <c r="G15" s="21">
        <v>140</v>
      </c>
      <c r="H15" s="22">
        <v>3454270.4</v>
      </c>
      <c r="I15" s="23">
        <v>187</v>
      </c>
      <c r="J15" s="24">
        <v>4605693.87</v>
      </c>
      <c r="K15" s="25">
        <f>[2]Бурденко!I13</f>
        <v>189</v>
      </c>
      <c r="L15" s="26">
        <f t="shared" si="28"/>
        <v>4663265.04</v>
      </c>
      <c r="M15" s="23">
        <f t="shared" si="29"/>
        <v>2</v>
      </c>
      <c r="N15" s="24">
        <f t="shared" si="3"/>
        <v>57571.169999999925</v>
      </c>
      <c r="O15" s="23">
        <f t="shared" si="30"/>
        <v>0</v>
      </c>
      <c r="P15" s="24">
        <f t="shared" si="4"/>
        <v>1.0000000707805157E-2</v>
      </c>
      <c r="Q15" s="19">
        <v>661</v>
      </c>
      <c r="R15" s="20">
        <v>16272080.890000001</v>
      </c>
      <c r="S15" s="21">
        <v>377</v>
      </c>
      <c r="T15" s="22">
        <v>9264846.6799999997</v>
      </c>
      <c r="U15" s="23">
        <v>503</v>
      </c>
      <c r="V15" s="24">
        <v>12353128.91</v>
      </c>
      <c r="W15" s="25">
        <f>[2]ООД!I13</f>
        <v>661</v>
      </c>
      <c r="X15" s="26">
        <f t="shared" si="31"/>
        <v>16309090.960000001</v>
      </c>
      <c r="Y15" s="23">
        <f t="shared" si="32"/>
        <v>158</v>
      </c>
      <c r="Z15" s="24">
        <f t="shared" si="5"/>
        <v>3955962.0500000007</v>
      </c>
      <c r="AA15" s="23">
        <f t="shared" si="33"/>
        <v>0</v>
      </c>
      <c r="AB15" s="24">
        <f t="shared" si="6"/>
        <v>37010.070000000298</v>
      </c>
      <c r="AC15" s="19">
        <v>437</v>
      </c>
      <c r="AD15" s="20">
        <v>7476028.0800000001</v>
      </c>
      <c r="AE15" s="21">
        <v>359</v>
      </c>
      <c r="AF15" s="22">
        <v>8857736.2400000002</v>
      </c>
      <c r="AG15" s="23">
        <v>479</v>
      </c>
      <c r="AH15" s="24">
        <v>11810314.99</v>
      </c>
      <c r="AI15" s="25">
        <f>[2]ГП!I13</f>
        <v>362</v>
      </c>
      <c r="AJ15" s="26">
        <f t="shared" si="34"/>
        <v>8931756.3200000003</v>
      </c>
      <c r="AK15" s="23">
        <f t="shared" si="35"/>
        <v>-117</v>
      </c>
      <c r="AL15" s="24">
        <f t="shared" si="7"/>
        <v>-2878558.67</v>
      </c>
      <c r="AM15" s="23">
        <f t="shared" si="36"/>
        <v>-75</v>
      </c>
      <c r="AN15" s="24">
        <f t="shared" si="8"/>
        <v>1455728.2400000002</v>
      </c>
      <c r="AO15" s="19">
        <v>131</v>
      </c>
      <c r="AP15" s="20">
        <v>3034823.28</v>
      </c>
      <c r="AQ15" s="21">
        <v>108</v>
      </c>
      <c r="AR15" s="22">
        <v>2664722.88</v>
      </c>
      <c r="AS15" s="23">
        <v>144</v>
      </c>
      <c r="AT15" s="24">
        <v>3552963.84</v>
      </c>
      <c r="AU15" s="25">
        <f>'[2]Кузн ЦРБ'!I13</f>
        <v>125</v>
      </c>
      <c r="AV15" s="26">
        <f t="shared" si="37"/>
        <v>3084170</v>
      </c>
      <c r="AW15" s="23">
        <f t="shared" si="38"/>
        <v>-19</v>
      </c>
      <c r="AX15" s="24">
        <f t="shared" si="9"/>
        <v>-468793.83999999985</v>
      </c>
      <c r="AY15" s="23">
        <f t="shared" si="39"/>
        <v>-6</v>
      </c>
      <c r="AZ15" s="24">
        <f t="shared" si="10"/>
        <v>49346.720000000205</v>
      </c>
      <c r="BA15" s="19">
        <v>29</v>
      </c>
      <c r="BB15" s="20">
        <v>703190.76000000024</v>
      </c>
      <c r="BC15" s="21">
        <v>20</v>
      </c>
      <c r="BD15" s="22">
        <v>493467.2</v>
      </c>
      <c r="BE15" s="23">
        <v>27</v>
      </c>
      <c r="BF15" s="24">
        <v>657956.27</v>
      </c>
      <c r="BG15" s="25">
        <f>[2]Бессоновка!I13</f>
        <v>29</v>
      </c>
      <c r="BH15" s="26">
        <f t="shared" si="40"/>
        <v>715527.44</v>
      </c>
      <c r="BI15" s="23">
        <f t="shared" si="41"/>
        <v>2</v>
      </c>
      <c r="BJ15" s="24">
        <f t="shared" si="11"/>
        <v>57571.169999999925</v>
      </c>
      <c r="BK15" s="23">
        <f t="shared" si="42"/>
        <v>0</v>
      </c>
      <c r="BL15" s="24">
        <f t="shared" si="12"/>
        <v>12336.679999999702</v>
      </c>
      <c r="BM15" s="19">
        <v>18</v>
      </c>
      <c r="BN15" s="20">
        <v>444120.47</v>
      </c>
      <c r="BO15" s="21">
        <v>16</v>
      </c>
      <c r="BP15" s="22">
        <v>394773.76000000001</v>
      </c>
      <c r="BQ15" s="23">
        <v>21</v>
      </c>
      <c r="BR15" s="24">
        <v>526365.01</v>
      </c>
      <c r="BS15" s="25">
        <f>[2]Городище!I13</f>
        <v>18</v>
      </c>
      <c r="BT15" s="26">
        <f t="shared" si="43"/>
        <v>444120.48</v>
      </c>
      <c r="BU15" s="23">
        <f t="shared" si="44"/>
        <v>-3</v>
      </c>
      <c r="BV15" s="24">
        <f t="shared" si="13"/>
        <v>-82244.530000000028</v>
      </c>
      <c r="BW15" s="23">
        <f t="shared" si="45"/>
        <v>0</v>
      </c>
      <c r="BX15" s="24">
        <f t="shared" si="14"/>
        <v>1.0000000009313226E-2</v>
      </c>
      <c r="BY15" s="19">
        <v>3</v>
      </c>
      <c r="BZ15" s="20">
        <v>74020.080000000075</v>
      </c>
      <c r="CA15" s="21">
        <v>2</v>
      </c>
      <c r="CB15" s="22">
        <v>49346.720000000001</v>
      </c>
      <c r="CC15" s="23">
        <v>3</v>
      </c>
      <c r="CD15" s="24">
        <v>65795.63</v>
      </c>
      <c r="CE15" s="25">
        <f>[2]Каменка!I13</f>
        <v>3</v>
      </c>
      <c r="CF15" s="26">
        <f t="shared" si="46"/>
        <v>74020.08</v>
      </c>
      <c r="CG15" s="23">
        <f t="shared" si="47"/>
        <v>0</v>
      </c>
      <c r="CH15" s="24">
        <f t="shared" si="15"/>
        <v>8224.4499999999971</v>
      </c>
      <c r="CI15" s="23">
        <f t="shared" si="48"/>
        <v>0</v>
      </c>
      <c r="CJ15" s="24">
        <f t="shared" si="16"/>
        <v>0</v>
      </c>
      <c r="CK15" s="19">
        <v>2</v>
      </c>
      <c r="CL15" s="20">
        <v>37010.040000000037</v>
      </c>
      <c r="CM15" s="21">
        <v>1</v>
      </c>
      <c r="CN15" s="22">
        <v>24673.360000000001</v>
      </c>
      <c r="CO15" s="23">
        <v>1</v>
      </c>
      <c r="CP15" s="24">
        <v>32897.81</v>
      </c>
      <c r="CQ15" s="25">
        <f>[2]Н.Ломов!I13</f>
        <v>2</v>
      </c>
      <c r="CR15" s="26">
        <f t="shared" si="49"/>
        <v>49346.720000000001</v>
      </c>
      <c r="CS15" s="23">
        <f t="shared" si="50"/>
        <v>1</v>
      </c>
      <c r="CT15" s="24">
        <f t="shared" si="17"/>
        <v>16448.910000000003</v>
      </c>
      <c r="CU15" s="23">
        <f t="shared" si="51"/>
        <v>0</v>
      </c>
      <c r="CV15" s="24">
        <f t="shared" si="18"/>
        <v>12336.679999999964</v>
      </c>
      <c r="CW15" s="19">
        <v>174</v>
      </c>
      <c r="CX15" s="20">
        <v>4293164.6399999997</v>
      </c>
      <c r="CY15" s="21">
        <v>129</v>
      </c>
      <c r="CZ15" s="22">
        <v>3182863.44</v>
      </c>
      <c r="DA15" s="23">
        <v>172</v>
      </c>
      <c r="DB15" s="24">
        <v>4243817.92</v>
      </c>
      <c r="DC15" s="25">
        <f>[2]Сердобск!I13</f>
        <v>174</v>
      </c>
      <c r="DD15" s="26">
        <f t="shared" si="52"/>
        <v>4293164.6399999997</v>
      </c>
      <c r="DE15" s="23">
        <f t="shared" si="53"/>
        <v>2</v>
      </c>
      <c r="DF15" s="24">
        <f t="shared" si="19"/>
        <v>49346.719999999739</v>
      </c>
      <c r="DG15" s="23">
        <f t="shared" si="54"/>
        <v>0</v>
      </c>
      <c r="DH15" s="24">
        <f t="shared" si="20"/>
        <v>0</v>
      </c>
      <c r="DI15" s="19">
        <v>54</v>
      </c>
      <c r="DJ15" s="20">
        <v>1258341.3599999999</v>
      </c>
      <c r="DK15" s="21">
        <v>42</v>
      </c>
      <c r="DL15" s="22">
        <v>1036281.12</v>
      </c>
      <c r="DM15" s="23">
        <v>56</v>
      </c>
      <c r="DN15" s="24">
        <v>1381708.16</v>
      </c>
      <c r="DO15" s="25">
        <f>'[2]Пензенская РБ'!I13</f>
        <v>54</v>
      </c>
      <c r="DP15" s="26">
        <f t="shared" si="55"/>
        <v>1332361.44</v>
      </c>
      <c r="DQ15" s="23">
        <f t="shared" si="56"/>
        <v>-2</v>
      </c>
      <c r="DR15" s="24">
        <f t="shared" si="21"/>
        <v>-49346.719999999972</v>
      </c>
      <c r="DS15" s="23">
        <f t="shared" si="57"/>
        <v>0</v>
      </c>
      <c r="DT15" s="24">
        <f t="shared" si="22"/>
        <v>74020.080000000075</v>
      </c>
      <c r="DU15" s="19">
        <v>33</v>
      </c>
      <c r="DV15" s="20">
        <v>740200.8</v>
      </c>
      <c r="DW15" s="21">
        <v>24</v>
      </c>
      <c r="DX15" s="22">
        <v>592160.64</v>
      </c>
      <c r="DY15" s="23">
        <v>32</v>
      </c>
      <c r="DZ15" s="24">
        <v>789547.52000000002</v>
      </c>
      <c r="EA15" s="25">
        <f>'[2]КДЛ на Измайлова'!I13</f>
        <v>46</v>
      </c>
      <c r="EB15" s="26">
        <f t="shared" si="58"/>
        <v>1134974.56</v>
      </c>
      <c r="EC15" s="23">
        <f t="shared" si="59"/>
        <v>14</v>
      </c>
      <c r="ED15" s="24">
        <f t="shared" si="23"/>
        <v>345427.04000000004</v>
      </c>
      <c r="EE15" s="23">
        <f t="shared" si="60"/>
        <v>13</v>
      </c>
      <c r="EF15" s="24">
        <f t="shared" si="24"/>
        <v>394773.76000000001</v>
      </c>
      <c r="EG15" s="27">
        <f t="shared" si="61"/>
        <v>1731</v>
      </c>
      <c r="EH15" s="28">
        <f t="shared" si="25"/>
        <v>38996245.43</v>
      </c>
      <c r="EI15" s="21">
        <f t="shared" si="25"/>
        <v>1218</v>
      </c>
      <c r="EJ15" s="22">
        <f t="shared" si="25"/>
        <v>30015142.440000001</v>
      </c>
      <c r="EK15" s="29">
        <f t="shared" si="25"/>
        <v>1625</v>
      </c>
      <c r="EL15" s="30">
        <f t="shared" si="25"/>
        <v>40020189.930000007</v>
      </c>
      <c r="EM15" s="31">
        <f t="shared" si="25"/>
        <v>1663</v>
      </c>
      <c r="EN15" s="32">
        <f t="shared" si="25"/>
        <v>41031797.679999992</v>
      </c>
      <c r="EO15" s="29">
        <f t="shared" si="25"/>
        <v>38</v>
      </c>
      <c r="EP15" s="30">
        <f t="shared" si="26"/>
        <v>1011607.7500000006</v>
      </c>
      <c r="EQ15" s="23">
        <f t="shared" si="62"/>
        <v>-68</v>
      </c>
      <c r="ER15" s="24">
        <f t="shared" si="27"/>
        <v>2035552.2499999925</v>
      </c>
      <c r="EU15" s="33">
        <f t="shared" si="63"/>
        <v>0</v>
      </c>
      <c r="EV15" s="34">
        <f t="shared" si="64"/>
        <v>0</v>
      </c>
      <c r="EW15" s="33"/>
      <c r="EX15" s="34"/>
    </row>
    <row r="16" spans="1:154" ht="36" x14ac:dyDescent="0.2">
      <c r="A16" s="16">
        <v>9</v>
      </c>
      <c r="B16" s="36" t="s">
        <v>42</v>
      </c>
      <c r="C16" s="17" t="s">
        <v>43</v>
      </c>
      <c r="D16" s="18">
        <v>35088.35</v>
      </c>
      <c r="E16" s="19">
        <v>92</v>
      </c>
      <c r="F16" s="20">
        <v>2157933.5299999998</v>
      </c>
      <c r="G16" s="21">
        <v>66</v>
      </c>
      <c r="H16" s="22">
        <v>2315831.1</v>
      </c>
      <c r="I16" s="23">
        <v>88</v>
      </c>
      <c r="J16" s="24">
        <v>3087774.8</v>
      </c>
      <c r="K16" s="25">
        <f>[2]Бурденко!I14</f>
        <v>92</v>
      </c>
      <c r="L16" s="26">
        <f t="shared" si="28"/>
        <v>3228128.2</v>
      </c>
      <c r="M16" s="23">
        <f t="shared" si="29"/>
        <v>4</v>
      </c>
      <c r="N16" s="24">
        <f t="shared" si="3"/>
        <v>140353.40000000037</v>
      </c>
      <c r="O16" s="23">
        <f t="shared" si="30"/>
        <v>0</v>
      </c>
      <c r="P16" s="24">
        <f t="shared" si="4"/>
        <v>1070194.6700000004</v>
      </c>
      <c r="Q16" s="19">
        <v>1043</v>
      </c>
      <c r="R16" s="20">
        <v>35351476.219999999</v>
      </c>
      <c r="S16" s="21">
        <v>307</v>
      </c>
      <c r="T16" s="22">
        <v>10613397.01</v>
      </c>
      <c r="U16" s="23">
        <v>409</v>
      </c>
      <c r="V16" s="24">
        <v>14151196.01</v>
      </c>
      <c r="W16" s="25">
        <f>[2]ООД!I14</f>
        <v>1043</v>
      </c>
      <c r="X16" s="26">
        <f t="shared" si="31"/>
        <v>36597149.049999997</v>
      </c>
      <c r="Y16" s="23">
        <f t="shared" si="32"/>
        <v>634</v>
      </c>
      <c r="Z16" s="24">
        <f t="shared" si="5"/>
        <v>22445953.039999999</v>
      </c>
      <c r="AA16" s="23">
        <f t="shared" si="33"/>
        <v>0</v>
      </c>
      <c r="AB16" s="24">
        <f t="shared" si="6"/>
        <v>1245672.8299999982</v>
      </c>
      <c r="AC16" s="19">
        <v>159</v>
      </c>
      <c r="AD16" s="20">
        <v>4263234.53</v>
      </c>
      <c r="AE16" s="21">
        <v>144</v>
      </c>
      <c r="AF16" s="22">
        <v>5052722.4000000004</v>
      </c>
      <c r="AG16" s="23">
        <v>192</v>
      </c>
      <c r="AH16" s="24">
        <v>6736963.2000000002</v>
      </c>
      <c r="AI16" s="25">
        <f>[2]ГП!I14</f>
        <v>331</v>
      </c>
      <c r="AJ16" s="26">
        <f t="shared" si="34"/>
        <v>11614243.85</v>
      </c>
      <c r="AK16" s="23">
        <f t="shared" si="35"/>
        <v>139</v>
      </c>
      <c r="AL16" s="24">
        <f t="shared" si="7"/>
        <v>4877280.6499999994</v>
      </c>
      <c r="AM16" s="23">
        <f t="shared" si="36"/>
        <v>172</v>
      </c>
      <c r="AN16" s="24">
        <f t="shared" si="8"/>
        <v>7351009.3199999994</v>
      </c>
      <c r="AO16" s="19">
        <v>113</v>
      </c>
      <c r="AP16" s="20">
        <v>3789541.8</v>
      </c>
      <c r="AQ16" s="21">
        <v>87</v>
      </c>
      <c r="AR16" s="22">
        <v>3052686.45</v>
      </c>
      <c r="AS16" s="23">
        <v>116</v>
      </c>
      <c r="AT16" s="24">
        <v>4070248.6</v>
      </c>
      <c r="AU16" s="25">
        <f>'[2]Кузн ЦРБ'!I14</f>
        <v>146</v>
      </c>
      <c r="AV16" s="26">
        <f t="shared" si="37"/>
        <v>5122899.0999999996</v>
      </c>
      <c r="AW16" s="23">
        <f t="shared" si="38"/>
        <v>30</v>
      </c>
      <c r="AX16" s="24">
        <f t="shared" si="9"/>
        <v>1052650.4999999995</v>
      </c>
      <c r="AY16" s="23">
        <f t="shared" si="39"/>
        <v>33</v>
      </c>
      <c r="AZ16" s="24">
        <f t="shared" si="10"/>
        <v>1333357.2999999998</v>
      </c>
      <c r="BA16" s="19">
        <v>30</v>
      </c>
      <c r="BB16" s="20">
        <v>1052650.5</v>
      </c>
      <c r="BC16" s="21">
        <v>20</v>
      </c>
      <c r="BD16" s="22">
        <v>701767</v>
      </c>
      <c r="BE16" s="23">
        <v>27</v>
      </c>
      <c r="BF16" s="24">
        <v>935689.33</v>
      </c>
      <c r="BG16" s="25">
        <f>[2]Бессоновка!I14</f>
        <v>30</v>
      </c>
      <c r="BH16" s="26">
        <f t="shared" si="40"/>
        <v>1052650.5</v>
      </c>
      <c r="BI16" s="23">
        <f t="shared" si="41"/>
        <v>3</v>
      </c>
      <c r="BJ16" s="24">
        <f t="shared" si="11"/>
        <v>116961.17000000004</v>
      </c>
      <c r="BK16" s="23">
        <f t="shared" si="42"/>
        <v>0</v>
      </c>
      <c r="BL16" s="24">
        <f t="shared" si="12"/>
        <v>0</v>
      </c>
      <c r="BM16" s="19">
        <v>24</v>
      </c>
      <c r="BN16" s="20">
        <v>473692.73</v>
      </c>
      <c r="BO16" s="21">
        <v>18</v>
      </c>
      <c r="BP16" s="22">
        <v>631590.30000000005</v>
      </c>
      <c r="BQ16" s="23">
        <v>24</v>
      </c>
      <c r="BR16" s="24">
        <v>842120.4</v>
      </c>
      <c r="BS16" s="25">
        <f>[2]Городище!I14</f>
        <v>24</v>
      </c>
      <c r="BT16" s="26">
        <f t="shared" si="43"/>
        <v>842120.4</v>
      </c>
      <c r="BU16" s="23">
        <f t="shared" si="44"/>
        <v>0</v>
      </c>
      <c r="BV16" s="24">
        <f t="shared" si="13"/>
        <v>0</v>
      </c>
      <c r="BW16" s="23">
        <f t="shared" si="45"/>
        <v>0</v>
      </c>
      <c r="BX16" s="24">
        <f t="shared" si="14"/>
        <v>368427.67000000004</v>
      </c>
      <c r="BY16" s="19">
        <v>9</v>
      </c>
      <c r="BZ16" s="20">
        <v>315795.15000000002</v>
      </c>
      <c r="CA16" s="21">
        <v>6</v>
      </c>
      <c r="CB16" s="22">
        <v>210530.1</v>
      </c>
      <c r="CC16" s="23">
        <v>8</v>
      </c>
      <c r="CD16" s="24">
        <v>280706.8</v>
      </c>
      <c r="CE16" s="25">
        <f>[2]Каменка!I14</f>
        <v>9</v>
      </c>
      <c r="CF16" s="26">
        <f t="shared" si="46"/>
        <v>315795.15000000002</v>
      </c>
      <c r="CG16" s="23">
        <f t="shared" si="47"/>
        <v>1</v>
      </c>
      <c r="CH16" s="24">
        <f t="shared" si="15"/>
        <v>35088.350000000035</v>
      </c>
      <c r="CI16" s="23">
        <f t="shared" si="48"/>
        <v>0</v>
      </c>
      <c r="CJ16" s="24">
        <f t="shared" si="16"/>
        <v>0</v>
      </c>
      <c r="CK16" s="19">
        <v>0</v>
      </c>
      <c r="CL16" s="20">
        <v>0</v>
      </c>
      <c r="CM16" s="21">
        <v>0</v>
      </c>
      <c r="CN16" s="22">
        <v>0</v>
      </c>
      <c r="CO16" s="23">
        <v>0</v>
      </c>
      <c r="CP16" s="24">
        <v>0</v>
      </c>
      <c r="CQ16" s="25">
        <f>[2]Н.Ломов!I14</f>
        <v>0</v>
      </c>
      <c r="CR16" s="26">
        <f t="shared" si="49"/>
        <v>0</v>
      </c>
      <c r="CS16" s="23">
        <f t="shared" si="50"/>
        <v>0</v>
      </c>
      <c r="CT16" s="24">
        <f t="shared" si="17"/>
        <v>0</v>
      </c>
      <c r="CU16" s="23">
        <f t="shared" si="51"/>
        <v>0</v>
      </c>
      <c r="CV16" s="24">
        <f t="shared" si="18"/>
        <v>0</v>
      </c>
      <c r="CW16" s="19">
        <v>81</v>
      </c>
      <c r="CX16" s="20">
        <v>2421096.15</v>
      </c>
      <c r="CY16" s="21">
        <v>61</v>
      </c>
      <c r="CZ16" s="22">
        <v>2140389.35</v>
      </c>
      <c r="DA16" s="23">
        <v>81</v>
      </c>
      <c r="DB16" s="24">
        <v>2853852.47</v>
      </c>
      <c r="DC16" s="25">
        <f>[2]Сердобск!I14</f>
        <v>81</v>
      </c>
      <c r="DD16" s="26">
        <f t="shared" si="52"/>
        <v>2842156.35</v>
      </c>
      <c r="DE16" s="23">
        <f t="shared" si="53"/>
        <v>0</v>
      </c>
      <c r="DF16" s="24">
        <f t="shared" si="19"/>
        <v>-11696.120000000112</v>
      </c>
      <c r="DG16" s="23">
        <f t="shared" si="54"/>
        <v>0</v>
      </c>
      <c r="DH16" s="24">
        <f t="shared" si="20"/>
        <v>421060.20000000019</v>
      </c>
      <c r="DI16" s="19">
        <v>27</v>
      </c>
      <c r="DJ16" s="20">
        <v>842120.4</v>
      </c>
      <c r="DK16" s="21">
        <v>18</v>
      </c>
      <c r="DL16" s="22">
        <v>631590.30000000005</v>
      </c>
      <c r="DM16" s="23">
        <v>24</v>
      </c>
      <c r="DN16" s="24">
        <v>842120.4</v>
      </c>
      <c r="DO16" s="25">
        <f>'[2]Пензенская РБ'!I14</f>
        <v>27</v>
      </c>
      <c r="DP16" s="26">
        <f t="shared" si="55"/>
        <v>947385.45</v>
      </c>
      <c r="DQ16" s="23">
        <f t="shared" si="56"/>
        <v>3</v>
      </c>
      <c r="DR16" s="24">
        <f t="shared" si="21"/>
        <v>105265.04999999993</v>
      </c>
      <c r="DS16" s="23">
        <f t="shared" si="57"/>
        <v>0</v>
      </c>
      <c r="DT16" s="24">
        <f t="shared" si="22"/>
        <v>105265.04999999993</v>
      </c>
      <c r="DU16" s="19">
        <v>42</v>
      </c>
      <c r="DV16" s="20">
        <v>1157915.55</v>
      </c>
      <c r="DW16" s="21">
        <v>33</v>
      </c>
      <c r="DX16" s="22">
        <v>1157915.55</v>
      </c>
      <c r="DY16" s="23">
        <v>44</v>
      </c>
      <c r="DZ16" s="24">
        <v>1543887.4</v>
      </c>
      <c r="EA16" s="25">
        <f>'[2]КДЛ на Измайлова'!I14</f>
        <v>59</v>
      </c>
      <c r="EB16" s="26">
        <f t="shared" si="58"/>
        <v>2070212.65</v>
      </c>
      <c r="EC16" s="23">
        <f t="shared" si="59"/>
        <v>15</v>
      </c>
      <c r="ED16" s="24">
        <f t="shared" si="23"/>
        <v>526325.25</v>
      </c>
      <c r="EE16" s="23">
        <f t="shared" si="60"/>
        <v>17</v>
      </c>
      <c r="EF16" s="24">
        <f t="shared" si="24"/>
        <v>912297.09999999986</v>
      </c>
      <c r="EG16" s="27">
        <f t="shared" si="61"/>
        <v>1620</v>
      </c>
      <c r="EH16" s="28">
        <f t="shared" si="25"/>
        <v>51825456.559999987</v>
      </c>
      <c r="EI16" s="21">
        <f t="shared" si="25"/>
        <v>760</v>
      </c>
      <c r="EJ16" s="22">
        <f t="shared" si="25"/>
        <v>26508419.560000002</v>
      </c>
      <c r="EK16" s="29">
        <f t="shared" si="25"/>
        <v>1013</v>
      </c>
      <c r="EL16" s="30">
        <f t="shared" si="25"/>
        <v>35344559.409999996</v>
      </c>
      <c r="EM16" s="31">
        <f t="shared" si="25"/>
        <v>1842</v>
      </c>
      <c r="EN16" s="32">
        <f t="shared" si="25"/>
        <v>64632740.700000003</v>
      </c>
      <c r="EO16" s="29">
        <f t="shared" si="25"/>
        <v>829</v>
      </c>
      <c r="EP16" s="30">
        <f t="shared" si="26"/>
        <v>29288181.289999999</v>
      </c>
      <c r="EQ16" s="23">
        <f t="shared" si="62"/>
        <v>222</v>
      </c>
      <c r="ER16" s="24">
        <f t="shared" si="27"/>
        <v>12807284.140000015</v>
      </c>
      <c r="EU16" s="33">
        <f t="shared" si="63"/>
        <v>0</v>
      </c>
      <c r="EV16" s="34">
        <f t="shared" si="64"/>
        <v>0</v>
      </c>
      <c r="EW16" s="33"/>
      <c r="EX16" s="34"/>
    </row>
    <row r="17" spans="1:154" ht="36" x14ac:dyDescent="0.2">
      <c r="A17" s="16">
        <v>10</v>
      </c>
      <c r="B17" s="36" t="s">
        <v>44</v>
      </c>
      <c r="C17" s="17" t="s">
        <v>45</v>
      </c>
      <c r="D17" s="18">
        <v>52801.62</v>
      </c>
      <c r="E17" s="19">
        <v>0</v>
      </c>
      <c r="F17" s="20">
        <v>0</v>
      </c>
      <c r="G17" s="21">
        <v>0</v>
      </c>
      <c r="H17" s="22">
        <v>0</v>
      </c>
      <c r="I17" s="23">
        <v>0</v>
      </c>
      <c r="J17" s="24">
        <v>0</v>
      </c>
      <c r="K17" s="25">
        <f>[2]Бурденко!I15</f>
        <v>0</v>
      </c>
      <c r="L17" s="26">
        <f t="shared" si="28"/>
        <v>0</v>
      </c>
      <c r="M17" s="23">
        <f t="shared" si="29"/>
        <v>0</v>
      </c>
      <c r="N17" s="24">
        <f t="shared" si="3"/>
        <v>0</v>
      </c>
      <c r="O17" s="23">
        <f t="shared" si="30"/>
        <v>0</v>
      </c>
      <c r="P17" s="24">
        <f t="shared" si="4"/>
        <v>0</v>
      </c>
      <c r="Q17" s="19">
        <v>1139</v>
      </c>
      <c r="R17" s="20">
        <v>60009461.609999999</v>
      </c>
      <c r="S17" s="21">
        <v>842</v>
      </c>
      <c r="T17" s="22">
        <v>44388842.200000003</v>
      </c>
      <c r="U17" s="23">
        <v>1123</v>
      </c>
      <c r="V17" s="24">
        <v>59185122.93</v>
      </c>
      <c r="W17" s="25">
        <f>[2]ООД!I15</f>
        <v>1139</v>
      </c>
      <c r="X17" s="26">
        <f t="shared" si="31"/>
        <v>60141045.18</v>
      </c>
      <c r="Y17" s="23">
        <f t="shared" si="32"/>
        <v>16</v>
      </c>
      <c r="Z17" s="24">
        <f t="shared" si="5"/>
        <v>955922.25</v>
      </c>
      <c r="AA17" s="23">
        <f t="shared" si="33"/>
        <v>0</v>
      </c>
      <c r="AB17" s="24">
        <f t="shared" si="6"/>
        <v>131583.5700000003</v>
      </c>
      <c r="AC17" s="19">
        <v>51</v>
      </c>
      <c r="AD17" s="20">
        <v>1900858.32</v>
      </c>
      <c r="AE17" s="21">
        <v>43</v>
      </c>
      <c r="AF17" s="22">
        <v>2270469.66</v>
      </c>
      <c r="AG17" s="23">
        <v>57</v>
      </c>
      <c r="AH17" s="24">
        <v>3027292.88</v>
      </c>
      <c r="AI17" s="25">
        <f>[2]ГП!I15</f>
        <v>30</v>
      </c>
      <c r="AJ17" s="26">
        <f t="shared" si="34"/>
        <v>1584048.6</v>
      </c>
      <c r="AK17" s="23">
        <f t="shared" si="35"/>
        <v>-27</v>
      </c>
      <c r="AL17" s="24">
        <f t="shared" si="7"/>
        <v>-1443244.2799999998</v>
      </c>
      <c r="AM17" s="23">
        <f t="shared" si="36"/>
        <v>-21</v>
      </c>
      <c r="AN17" s="24">
        <f t="shared" si="8"/>
        <v>-316809.71999999997</v>
      </c>
      <c r="AO17" s="19">
        <v>201</v>
      </c>
      <c r="AP17" s="20">
        <v>9187481.8800000008</v>
      </c>
      <c r="AQ17" s="21">
        <v>163</v>
      </c>
      <c r="AR17" s="22">
        <v>8606664.0600000005</v>
      </c>
      <c r="AS17" s="23">
        <v>217</v>
      </c>
      <c r="AT17" s="24">
        <v>11475552.08</v>
      </c>
      <c r="AU17" s="25">
        <f>'[2]Кузн ЦРБ'!I15</f>
        <v>169</v>
      </c>
      <c r="AV17" s="26">
        <f t="shared" si="37"/>
        <v>8923473.7799999993</v>
      </c>
      <c r="AW17" s="23">
        <f t="shared" si="38"/>
        <v>-48</v>
      </c>
      <c r="AX17" s="24">
        <f t="shared" si="9"/>
        <v>-2552078.3000000007</v>
      </c>
      <c r="AY17" s="23">
        <f t="shared" si="39"/>
        <v>-32</v>
      </c>
      <c r="AZ17" s="24">
        <f t="shared" si="10"/>
        <v>-264008.10000000149</v>
      </c>
      <c r="BA17" s="19">
        <v>5</v>
      </c>
      <c r="BB17" s="20">
        <v>237607.29</v>
      </c>
      <c r="BC17" s="21">
        <v>3</v>
      </c>
      <c r="BD17" s="22">
        <v>158404.85999999999</v>
      </c>
      <c r="BE17" s="23">
        <v>4</v>
      </c>
      <c r="BF17" s="24">
        <v>211206.48</v>
      </c>
      <c r="BG17" s="25">
        <f>[2]Бессоновка!I15</f>
        <v>5</v>
      </c>
      <c r="BH17" s="26">
        <f t="shared" si="40"/>
        <v>264008.09999999998</v>
      </c>
      <c r="BI17" s="23">
        <f t="shared" si="41"/>
        <v>1</v>
      </c>
      <c r="BJ17" s="24">
        <f t="shared" si="11"/>
        <v>52801.619999999966</v>
      </c>
      <c r="BK17" s="23">
        <f t="shared" si="42"/>
        <v>0</v>
      </c>
      <c r="BL17" s="24">
        <f t="shared" si="12"/>
        <v>26400.809999999969</v>
      </c>
      <c r="BM17" s="19">
        <v>0</v>
      </c>
      <c r="BN17" s="20">
        <v>0</v>
      </c>
      <c r="BO17" s="21">
        <v>0</v>
      </c>
      <c r="BP17" s="22">
        <v>0</v>
      </c>
      <c r="BQ17" s="23">
        <v>0</v>
      </c>
      <c r="BR17" s="24">
        <v>0</v>
      </c>
      <c r="BS17" s="25">
        <f>[2]Городище!I15</f>
        <v>0</v>
      </c>
      <c r="BT17" s="26">
        <f t="shared" si="43"/>
        <v>0</v>
      </c>
      <c r="BU17" s="23">
        <f t="shared" si="44"/>
        <v>0</v>
      </c>
      <c r="BV17" s="24">
        <f t="shared" si="13"/>
        <v>0</v>
      </c>
      <c r="BW17" s="23">
        <f t="shared" si="45"/>
        <v>0</v>
      </c>
      <c r="BX17" s="24">
        <f t="shared" si="14"/>
        <v>0</v>
      </c>
      <c r="BY17" s="19">
        <v>0</v>
      </c>
      <c r="BZ17" s="20">
        <v>0</v>
      </c>
      <c r="CA17" s="21">
        <v>0</v>
      </c>
      <c r="CB17" s="22">
        <v>0</v>
      </c>
      <c r="CC17" s="23">
        <v>0</v>
      </c>
      <c r="CD17" s="24">
        <v>0</v>
      </c>
      <c r="CE17" s="25">
        <f>[2]Каменка!I15</f>
        <v>0</v>
      </c>
      <c r="CF17" s="26">
        <f t="shared" si="46"/>
        <v>0</v>
      </c>
      <c r="CG17" s="23">
        <f t="shared" si="47"/>
        <v>0</v>
      </c>
      <c r="CH17" s="24">
        <f t="shared" si="15"/>
        <v>0</v>
      </c>
      <c r="CI17" s="23">
        <f t="shared" si="48"/>
        <v>0</v>
      </c>
      <c r="CJ17" s="24">
        <f t="shared" si="16"/>
        <v>0</v>
      </c>
      <c r="CK17" s="19">
        <v>0</v>
      </c>
      <c r="CL17" s="20">
        <v>0</v>
      </c>
      <c r="CM17" s="21">
        <v>0</v>
      </c>
      <c r="CN17" s="22">
        <v>0</v>
      </c>
      <c r="CO17" s="23">
        <v>0</v>
      </c>
      <c r="CP17" s="24">
        <v>0</v>
      </c>
      <c r="CQ17" s="25">
        <f>[2]Н.Ломов!I15</f>
        <v>0</v>
      </c>
      <c r="CR17" s="26">
        <f t="shared" si="49"/>
        <v>0</v>
      </c>
      <c r="CS17" s="23">
        <f t="shared" si="50"/>
        <v>0</v>
      </c>
      <c r="CT17" s="24">
        <f t="shared" si="17"/>
        <v>0</v>
      </c>
      <c r="CU17" s="23">
        <f t="shared" si="51"/>
        <v>0</v>
      </c>
      <c r="CV17" s="24">
        <f t="shared" si="18"/>
        <v>0</v>
      </c>
      <c r="CW17" s="19">
        <v>8</v>
      </c>
      <c r="CX17" s="20">
        <v>396012.15</v>
      </c>
      <c r="CY17" s="21">
        <v>7</v>
      </c>
      <c r="CZ17" s="22">
        <v>369611.34</v>
      </c>
      <c r="DA17" s="23">
        <v>9</v>
      </c>
      <c r="DB17" s="24">
        <v>492815.12</v>
      </c>
      <c r="DC17" s="25">
        <f>[2]Сердобск!I15</f>
        <v>8</v>
      </c>
      <c r="DD17" s="26">
        <f t="shared" si="52"/>
        <v>422412.96</v>
      </c>
      <c r="DE17" s="23">
        <f t="shared" si="53"/>
        <v>-1</v>
      </c>
      <c r="DF17" s="24">
        <f t="shared" si="19"/>
        <v>-70402.159999999974</v>
      </c>
      <c r="DG17" s="23">
        <f t="shared" si="54"/>
        <v>0</v>
      </c>
      <c r="DH17" s="24">
        <f t="shared" si="20"/>
        <v>26400.809999999998</v>
      </c>
      <c r="DI17" s="19">
        <v>0</v>
      </c>
      <c r="DJ17" s="20">
        <v>0</v>
      </c>
      <c r="DK17" s="21">
        <v>0</v>
      </c>
      <c r="DL17" s="22">
        <v>0</v>
      </c>
      <c r="DM17" s="23">
        <v>0</v>
      </c>
      <c r="DN17" s="24">
        <v>0</v>
      </c>
      <c r="DO17" s="25">
        <f>'[2]Пензенская РБ'!I15</f>
        <v>0</v>
      </c>
      <c r="DP17" s="26">
        <f t="shared" si="55"/>
        <v>0</v>
      </c>
      <c r="DQ17" s="23">
        <f t="shared" si="56"/>
        <v>0</v>
      </c>
      <c r="DR17" s="24">
        <f t="shared" si="21"/>
        <v>0</v>
      </c>
      <c r="DS17" s="23">
        <f t="shared" si="57"/>
        <v>0</v>
      </c>
      <c r="DT17" s="24">
        <f t="shared" si="22"/>
        <v>0</v>
      </c>
      <c r="DU17" s="19">
        <v>12</v>
      </c>
      <c r="DV17" s="20">
        <v>316809.71999999997</v>
      </c>
      <c r="DW17" s="21">
        <v>11</v>
      </c>
      <c r="DX17" s="22">
        <v>580817.81999999995</v>
      </c>
      <c r="DY17" s="23">
        <v>15</v>
      </c>
      <c r="DZ17" s="24">
        <v>774423.76</v>
      </c>
      <c r="EA17" s="25">
        <f>'[2]КДЛ на Измайлова'!I15</f>
        <v>43</v>
      </c>
      <c r="EB17" s="26">
        <f t="shared" si="58"/>
        <v>2270469.66</v>
      </c>
      <c r="EC17" s="23">
        <f t="shared" si="59"/>
        <v>28</v>
      </c>
      <c r="ED17" s="24">
        <f t="shared" si="23"/>
        <v>1496045.9000000001</v>
      </c>
      <c r="EE17" s="23">
        <f t="shared" si="60"/>
        <v>31</v>
      </c>
      <c r="EF17" s="24">
        <f t="shared" si="24"/>
        <v>1953659.9400000002</v>
      </c>
      <c r="EG17" s="27">
        <f t="shared" si="61"/>
        <v>1416</v>
      </c>
      <c r="EH17" s="28">
        <f t="shared" si="25"/>
        <v>72048230.970000014</v>
      </c>
      <c r="EI17" s="21">
        <f t="shared" si="25"/>
        <v>1069</v>
      </c>
      <c r="EJ17" s="22">
        <f t="shared" si="25"/>
        <v>56374809.940000005</v>
      </c>
      <c r="EK17" s="29">
        <f t="shared" si="25"/>
        <v>1425</v>
      </c>
      <c r="EL17" s="30">
        <f t="shared" si="25"/>
        <v>75166413.250000015</v>
      </c>
      <c r="EM17" s="31">
        <f t="shared" si="25"/>
        <v>1394</v>
      </c>
      <c r="EN17" s="32">
        <f t="shared" si="25"/>
        <v>73605458.279999986</v>
      </c>
      <c r="EO17" s="29">
        <f t="shared" si="25"/>
        <v>-31</v>
      </c>
      <c r="EP17" s="30">
        <f t="shared" si="26"/>
        <v>-1560954.9700000004</v>
      </c>
      <c r="EQ17" s="23">
        <f t="shared" si="62"/>
        <v>-22</v>
      </c>
      <c r="ER17" s="24">
        <f t="shared" si="27"/>
        <v>1557227.3099999726</v>
      </c>
      <c r="EU17" s="33">
        <f t="shared" si="63"/>
        <v>0</v>
      </c>
      <c r="EV17" s="34">
        <f t="shared" si="64"/>
        <v>0</v>
      </c>
      <c r="EW17" s="33"/>
      <c r="EX17" s="34"/>
    </row>
    <row r="18" spans="1:154" ht="36" x14ac:dyDescent="0.2">
      <c r="A18" s="16">
        <v>11</v>
      </c>
      <c r="B18" s="36" t="s">
        <v>46</v>
      </c>
      <c r="C18" s="17" t="s">
        <v>47</v>
      </c>
      <c r="D18" s="18">
        <v>73818.14</v>
      </c>
      <c r="E18" s="19">
        <v>0</v>
      </c>
      <c r="F18" s="20">
        <v>0</v>
      </c>
      <c r="G18" s="21">
        <v>0</v>
      </c>
      <c r="H18" s="22">
        <v>0</v>
      </c>
      <c r="I18" s="23">
        <v>0</v>
      </c>
      <c r="J18" s="24">
        <v>0</v>
      </c>
      <c r="K18" s="25">
        <f>[2]Бурденко!I16</f>
        <v>0</v>
      </c>
      <c r="L18" s="26">
        <f t="shared" si="28"/>
        <v>0</v>
      </c>
      <c r="M18" s="23">
        <f t="shared" si="29"/>
        <v>0</v>
      </c>
      <c r="N18" s="24">
        <f t="shared" si="3"/>
        <v>0</v>
      </c>
      <c r="O18" s="23">
        <f t="shared" si="30"/>
        <v>0</v>
      </c>
      <c r="P18" s="24">
        <f t="shared" si="4"/>
        <v>0</v>
      </c>
      <c r="Q18" s="19">
        <v>563</v>
      </c>
      <c r="R18" s="20">
        <v>36606415.640000001</v>
      </c>
      <c r="S18" s="21">
        <v>422</v>
      </c>
      <c r="T18" s="22">
        <v>30992252.73</v>
      </c>
      <c r="U18" s="23">
        <v>563</v>
      </c>
      <c r="V18" s="24">
        <v>41323003.640000001</v>
      </c>
      <c r="W18" s="25">
        <f>[2]ООД!I16</f>
        <v>563</v>
      </c>
      <c r="X18" s="26">
        <f t="shared" si="31"/>
        <v>41559612.82</v>
      </c>
      <c r="Y18" s="23">
        <f t="shared" si="32"/>
        <v>0</v>
      </c>
      <c r="Z18" s="24">
        <f t="shared" si="5"/>
        <v>236609.1799999997</v>
      </c>
      <c r="AA18" s="23">
        <f t="shared" si="33"/>
        <v>0</v>
      </c>
      <c r="AB18" s="24">
        <f t="shared" si="6"/>
        <v>4953197.18</v>
      </c>
      <c r="AC18" s="19">
        <v>9</v>
      </c>
      <c r="AD18" s="20">
        <v>553636.05000000005</v>
      </c>
      <c r="AE18" s="21">
        <v>6</v>
      </c>
      <c r="AF18" s="22">
        <v>442908.84</v>
      </c>
      <c r="AG18" s="23">
        <v>8</v>
      </c>
      <c r="AH18" s="24">
        <v>590545.12</v>
      </c>
      <c r="AI18" s="25">
        <f>[2]ГП!I16</f>
        <v>5</v>
      </c>
      <c r="AJ18" s="26">
        <f t="shared" si="34"/>
        <v>369090.7</v>
      </c>
      <c r="AK18" s="23">
        <f t="shared" si="35"/>
        <v>-3</v>
      </c>
      <c r="AL18" s="24">
        <f t="shared" si="7"/>
        <v>-221454.41999999998</v>
      </c>
      <c r="AM18" s="23">
        <f t="shared" si="36"/>
        <v>-4</v>
      </c>
      <c r="AN18" s="24">
        <f t="shared" si="8"/>
        <v>-184545.35000000003</v>
      </c>
      <c r="AO18" s="19">
        <v>5</v>
      </c>
      <c r="AP18" s="20">
        <v>221454.42</v>
      </c>
      <c r="AQ18" s="21">
        <v>4</v>
      </c>
      <c r="AR18" s="22">
        <v>295272.56</v>
      </c>
      <c r="AS18" s="23">
        <v>5</v>
      </c>
      <c r="AT18" s="24">
        <v>393696.75</v>
      </c>
      <c r="AU18" s="25">
        <f>'[2]Кузн ЦРБ'!I16</f>
        <v>5</v>
      </c>
      <c r="AV18" s="26">
        <f t="shared" si="37"/>
        <v>369090.7</v>
      </c>
      <c r="AW18" s="23">
        <f t="shared" si="38"/>
        <v>0</v>
      </c>
      <c r="AX18" s="24">
        <f t="shared" si="9"/>
        <v>-24606.049999999988</v>
      </c>
      <c r="AY18" s="23">
        <f t="shared" si="39"/>
        <v>0</v>
      </c>
      <c r="AZ18" s="24">
        <f t="shared" si="10"/>
        <v>147636.28</v>
      </c>
      <c r="BA18" s="19">
        <v>0</v>
      </c>
      <c r="BB18" s="20">
        <v>0</v>
      </c>
      <c r="BC18" s="21">
        <v>0</v>
      </c>
      <c r="BD18" s="22">
        <v>0</v>
      </c>
      <c r="BE18" s="23">
        <v>0</v>
      </c>
      <c r="BF18" s="24">
        <v>0</v>
      </c>
      <c r="BG18" s="25">
        <f>[2]Бессоновка!I16</f>
        <v>0</v>
      </c>
      <c r="BH18" s="26">
        <f t="shared" si="40"/>
        <v>0</v>
      </c>
      <c r="BI18" s="23">
        <f t="shared" si="41"/>
        <v>0</v>
      </c>
      <c r="BJ18" s="24">
        <f t="shared" si="11"/>
        <v>0</v>
      </c>
      <c r="BK18" s="23">
        <f t="shared" si="42"/>
        <v>0</v>
      </c>
      <c r="BL18" s="24">
        <f t="shared" si="12"/>
        <v>0</v>
      </c>
      <c r="BM18" s="19">
        <v>0</v>
      </c>
      <c r="BN18" s="20">
        <v>0</v>
      </c>
      <c r="BO18" s="21">
        <v>0</v>
      </c>
      <c r="BP18" s="22">
        <v>0</v>
      </c>
      <c r="BQ18" s="23">
        <v>0</v>
      </c>
      <c r="BR18" s="24">
        <v>0</v>
      </c>
      <c r="BS18" s="25">
        <f>[2]Городище!I16</f>
        <v>0</v>
      </c>
      <c r="BT18" s="26">
        <f t="shared" si="43"/>
        <v>0</v>
      </c>
      <c r="BU18" s="23">
        <f t="shared" si="44"/>
        <v>0</v>
      </c>
      <c r="BV18" s="24">
        <f t="shared" si="13"/>
        <v>0</v>
      </c>
      <c r="BW18" s="23">
        <f t="shared" si="45"/>
        <v>0</v>
      </c>
      <c r="BX18" s="24">
        <f t="shared" si="14"/>
        <v>0</v>
      </c>
      <c r="BY18" s="19">
        <v>0</v>
      </c>
      <c r="BZ18" s="20">
        <v>0</v>
      </c>
      <c r="CA18" s="21">
        <v>0</v>
      </c>
      <c r="CB18" s="22">
        <v>0</v>
      </c>
      <c r="CC18" s="23">
        <v>0</v>
      </c>
      <c r="CD18" s="24">
        <v>0</v>
      </c>
      <c r="CE18" s="25">
        <f>[2]Каменка!I16</f>
        <v>0</v>
      </c>
      <c r="CF18" s="26">
        <f t="shared" si="46"/>
        <v>0</v>
      </c>
      <c r="CG18" s="23">
        <f t="shared" si="47"/>
        <v>0</v>
      </c>
      <c r="CH18" s="24">
        <f t="shared" si="15"/>
        <v>0</v>
      </c>
      <c r="CI18" s="23">
        <f t="shared" si="48"/>
        <v>0</v>
      </c>
      <c r="CJ18" s="24">
        <f t="shared" si="16"/>
        <v>0</v>
      </c>
      <c r="CK18" s="19">
        <v>0</v>
      </c>
      <c r="CL18" s="20">
        <v>0</v>
      </c>
      <c r="CM18" s="21">
        <v>0</v>
      </c>
      <c r="CN18" s="22">
        <v>0</v>
      </c>
      <c r="CO18" s="23">
        <v>0</v>
      </c>
      <c r="CP18" s="24">
        <v>0</v>
      </c>
      <c r="CQ18" s="25">
        <f>[2]Н.Ломов!I16</f>
        <v>0</v>
      </c>
      <c r="CR18" s="26">
        <f t="shared" si="49"/>
        <v>0</v>
      </c>
      <c r="CS18" s="23">
        <f t="shared" si="50"/>
        <v>0</v>
      </c>
      <c r="CT18" s="24">
        <f t="shared" si="17"/>
        <v>0</v>
      </c>
      <c r="CU18" s="23">
        <f t="shared" si="51"/>
        <v>0</v>
      </c>
      <c r="CV18" s="24">
        <f t="shared" si="18"/>
        <v>0</v>
      </c>
      <c r="CW18" s="19">
        <v>6</v>
      </c>
      <c r="CX18" s="20">
        <v>221454.42</v>
      </c>
      <c r="CY18" s="21">
        <v>4</v>
      </c>
      <c r="CZ18" s="22">
        <v>295272.56</v>
      </c>
      <c r="DA18" s="23">
        <v>5</v>
      </c>
      <c r="DB18" s="24">
        <v>393696.75</v>
      </c>
      <c r="DC18" s="25">
        <f>[2]Сердобск!I16</f>
        <v>6</v>
      </c>
      <c r="DD18" s="26">
        <f t="shared" si="52"/>
        <v>442908.84</v>
      </c>
      <c r="DE18" s="23">
        <f t="shared" si="53"/>
        <v>1</v>
      </c>
      <c r="DF18" s="24">
        <f t="shared" si="19"/>
        <v>49212.090000000026</v>
      </c>
      <c r="DG18" s="23">
        <f t="shared" si="54"/>
        <v>0</v>
      </c>
      <c r="DH18" s="24">
        <f t="shared" si="20"/>
        <v>221454.42</v>
      </c>
      <c r="DI18" s="19">
        <v>0</v>
      </c>
      <c r="DJ18" s="20">
        <v>0</v>
      </c>
      <c r="DK18" s="21">
        <v>0</v>
      </c>
      <c r="DL18" s="22">
        <v>0</v>
      </c>
      <c r="DM18" s="23">
        <v>0</v>
      </c>
      <c r="DN18" s="24">
        <v>0</v>
      </c>
      <c r="DO18" s="25">
        <f>'[2]Пензенская РБ'!I16</f>
        <v>0</v>
      </c>
      <c r="DP18" s="26">
        <f t="shared" si="55"/>
        <v>0</v>
      </c>
      <c r="DQ18" s="23">
        <f t="shared" si="56"/>
        <v>0</v>
      </c>
      <c r="DR18" s="24">
        <f t="shared" si="21"/>
        <v>0</v>
      </c>
      <c r="DS18" s="23">
        <f t="shared" si="57"/>
        <v>0</v>
      </c>
      <c r="DT18" s="24">
        <f t="shared" si="22"/>
        <v>0</v>
      </c>
      <c r="DU18" s="19">
        <v>9</v>
      </c>
      <c r="DV18" s="20">
        <v>442908.84</v>
      </c>
      <c r="DW18" s="21">
        <v>9</v>
      </c>
      <c r="DX18" s="22">
        <v>664363.26</v>
      </c>
      <c r="DY18" s="23">
        <v>12</v>
      </c>
      <c r="DZ18" s="24">
        <v>885817.68</v>
      </c>
      <c r="EA18" s="25">
        <f>'[2]КДЛ на Измайлова'!I16</f>
        <v>17</v>
      </c>
      <c r="EB18" s="26">
        <f t="shared" si="58"/>
        <v>1254908.3799999999</v>
      </c>
      <c r="EC18" s="23">
        <f t="shared" si="59"/>
        <v>5</v>
      </c>
      <c r="ED18" s="24">
        <f t="shared" si="23"/>
        <v>369090.69999999984</v>
      </c>
      <c r="EE18" s="23">
        <f t="shared" si="60"/>
        <v>8</v>
      </c>
      <c r="EF18" s="24">
        <f t="shared" si="24"/>
        <v>811999.5399999998</v>
      </c>
      <c r="EG18" s="27">
        <f t="shared" si="61"/>
        <v>592</v>
      </c>
      <c r="EH18" s="28">
        <f t="shared" si="25"/>
        <v>38045869.370000005</v>
      </c>
      <c r="EI18" s="21">
        <f t="shared" si="25"/>
        <v>445</v>
      </c>
      <c r="EJ18" s="22">
        <f t="shared" si="25"/>
        <v>32690069.949999999</v>
      </c>
      <c r="EK18" s="29">
        <f t="shared" si="25"/>
        <v>593</v>
      </c>
      <c r="EL18" s="30">
        <f t="shared" si="25"/>
        <v>43586759.939999998</v>
      </c>
      <c r="EM18" s="31">
        <f t="shared" si="25"/>
        <v>596</v>
      </c>
      <c r="EN18" s="32">
        <f t="shared" si="25"/>
        <v>43995611.440000013</v>
      </c>
      <c r="EO18" s="29">
        <f t="shared" si="25"/>
        <v>3</v>
      </c>
      <c r="EP18" s="30">
        <f t="shared" si="26"/>
        <v>408851.49999999959</v>
      </c>
      <c r="EQ18" s="23">
        <f t="shared" si="62"/>
        <v>4</v>
      </c>
      <c r="ER18" s="24">
        <f t="shared" si="27"/>
        <v>5949742.0700000077</v>
      </c>
      <c r="EU18" s="33">
        <f t="shared" si="63"/>
        <v>0</v>
      </c>
      <c r="EV18" s="34">
        <f t="shared" si="64"/>
        <v>0</v>
      </c>
      <c r="EW18" s="33"/>
      <c r="EX18" s="34"/>
    </row>
    <row r="19" spans="1:154" ht="36" x14ac:dyDescent="0.2">
      <c r="A19" s="16">
        <v>12</v>
      </c>
      <c r="B19" s="36" t="s">
        <v>48</v>
      </c>
      <c r="C19" s="17" t="s">
        <v>49</v>
      </c>
      <c r="D19" s="18">
        <v>90421.25</v>
      </c>
      <c r="E19" s="19">
        <v>0</v>
      </c>
      <c r="F19" s="20">
        <v>0</v>
      </c>
      <c r="G19" s="21">
        <v>0</v>
      </c>
      <c r="H19" s="22">
        <v>0</v>
      </c>
      <c r="I19" s="23">
        <v>0</v>
      </c>
      <c r="J19" s="24">
        <v>0</v>
      </c>
      <c r="K19" s="25">
        <f>[2]Бурденко!I17</f>
        <v>0</v>
      </c>
      <c r="L19" s="26">
        <f t="shared" si="28"/>
        <v>0</v>
      </c>
      <c r="M19" s="23">
        <f t="shared" si="29"/>
        <v>0</v>
      </c>
      <c r="N19" s="24">
        <f t="shared" si="3"/>
        <v>0</v>
      </c>
      <c r="O19" s="23">
        <f t="shared" si="30"/>
        <v>0</v>
      </c>
      <c r="P19" s="24">
        <f t="shared" si="4"/>
        <v>0</v>
      </c>
      <c r="Q19" s="19">
        <v>66</v>
      </c>
      <c r="R19" s="20">
        <v>5913607.4499999955</v>
      </c>
      <c r="S19" s="21">
        <v>58</v>
      </c>
      <c r="T19" s="22">
        <v>5217383.0599999996</v>
      </c>
      <c r="U19" s="23">
        <v>77</v>
      </c>
      <c r="V19" s="24">
        <v>6956510.75</v>
      </c>
      <c r="W19" s="25">
        <f>[2]ООД!I17</f>
        <v>66</v>
      </c>
      <c r="X19" s="26">
        <f t="shared" si="31"/>
        <v>5967802.5</v>
      </c>
      <c r="Y19" s="23">
        <f t="shared" si="32"/>
        <v>-11</v>
      </c>
      <c r="Z19" s="24">
        <f t="shared" si="5"/>
        <v>-988708.25</v>
      </c>
      <c r="AA19" s="23">
        <f t="shared" si="33"/>
        <v>0</v>
      </c>
      <c r="AB19" s="24">
        <f t="shared" si="6"/>
        <v>54195.05000000447</v>
      </c>
      <c r="AC19" s="19">
        <v>0</v>
      </c>
      <c r="AD19" s="20">
        <v>0</v>
      </c>
      <c r="AE19" s="21">
        <v>0</v>
      </c>
      <c r="AF19" s="22">
        <v>0</v>
      </c>
      <c r="AG19" s="23">
        <v>0</v>
      </c>
      <c r="AH19" s="24">
        <v>0</v>
      </c>
      <c r="AI19" s="25">
        <f>[2]ГП!I17</f>
        <v>0</v>
      </c>
      <c r="AJ19" s="26">
        <f t="shared" si="34"/>
        <v>0</v>
      </c>
      <c r="AK19" s="23">
        <f t="shared" si="35"/>
        <v>0</v>
      </c>
      <c r="AL19" s="24">
        <f t="shared" si="7"/>
        <v>0</v>
      </c>
      <c r="AM19" s="23">
        <f t="shared" si="36"/>
        <v>0</v>
      </c>
      <c r="AN19" s="24">
        <f t="shared" si="8"/>
        <v>0</v>
      </c>
      <c r="AO19" s="19">
        <v>0</v>
      </c>
      <c r="AP19" s="20">
        <v>0</v>
      </c>
      <c r="AQ19" s="21">
        <v>0</v>
      </c>
      <c r="AR19" s="22">
        <v>0</v>
      </c>
      <c r="AS19" s="23">
        <v>0</v>
      </c>
      <c r="AT19" s="24">
        <v>0</v>
      </c>
      <c r="AU19" s="25">
        <f>'[2]Кузн ЦРБ'!I17</f>
        <v>0</v>
      </c>
      <c r="AV19" s="26">
        <f t="shared" si="37"/>
        <v>0</v>
      </c>
      <c r="AW19" s="23">
        <f t="shared" si="38"/>
        <v>0</v>
      </c>
      <c r="AX19" s="24">
        <f t="shared" si="9"/>
        <v>0</v>
      </c>
      <c r="AY19" s="23">
        <f t="shared" si="39"/>
        <v>0</v>
      </c>
      <c r="AZ19" s="24">
        <f t="shared" si="10"/>
        <v>0</v>
      </c>
      <c r="BA19" s="19">
        <v>0</v>
      </c>
      <c r="BB19" s="20">
        <v>0</v>
      </c>
      <c r="BC19" s="21">
        <v>0</v>
      </c>
      <c r="BD19" s="22">
        <v>0</v>
      </c>
      <c r="BE19" s="23">
        <v>0</v>
      </c>
      <c r="BF19" s="24">
        <v>0</v>
      </c>
      <c r="BG19" s="25">
        <f>[2]Бессоновка!I17</f>
        <v>0</v>
      </c>
      <c r="BH19" s="26">
        <f t="shared" si="40"/>
        <v>0</v>
      </c>
      <c r="BI19" s="23">
        <f t="shared" si="41"/>
        <v>0</v>
      </c>
      <c r="BJ19" s="24">
        <f t="shared" si="11"/>
        <v>0</v>
      </c>
      <c r="BK19" s="23">
        <f t="shared" si="42"/>
        <v>0</v>
      </c>
      <c r="BL19" s="24">
        <f t="shared" si="12"/>
        <v>0</v>
      </c>
      <c r="BM19" s="19">
        <v>0</v>
      </c>
      <c r="BN19" s="20">
        <v>0</v>
      </c>
      <c r="BO19" s="21">
        <v>0</v>
      </c>
      <c r="BP19" s="22">
        <v>0</v>
      </c>
      <c r="BQ19" s="23">
        <v>0</v>
      </c>
      <c r="BR19" s="24">
        <v>0</v>
      </c>
      <c r="BS19" s="25">
        <f>[2]Городище!I17</f>
        <v>0</v>
      </c>
      <c r="BT19" s="26">
        <f t="shared" si="43"/>
        <v>0</v>
      </c>
      <c r="BU19" s="23">
        <f t="shared" si="44"/>
        <v>0</v>
      </c>
      <c r="BV19" s="24">
        <f t="shared" si="13"/>
        <v>0</v>
      </c>
      <c r="BW19" s="23">
        <f t="shared" si="45"/>
        <v>0</v>
      </c>
      <c r="BX19" s="24">
        <f t="shared" si="14"/>
        <v>0</v>
      </c>
      <c r="BY19" s="19">
        <v>0</v>
      </c>
      <c r="BZ19" s="20">
        <v>0</v>
      </c>
      <c r="CA19" s="21">
        <v>0</v>
      </c>
      <c r="CB19" s="22">
        <v>0</v>
      </c>
      <c r="CC19" s="23">
        <v>0</v>
      </c>
      <c r="CD19" s="24">
        <v>0</v>
      </c>
      <c r="CE19" s="25">
        <f>[2]Каменка!I17</f>
        <v>0</v>
      </c>
      <c r="CF19" s="26">
        <f t="shared" si="46"/>
        <v>0</v>
      </c>
      <c r="CG19" s="23">
        <f t="shared" si="47"/>
        <v>0</v>
      </c>
      <c r="CH19" s="24">
        <f t="shared" si="15"/>
        <v>0</v>
      </c>
      <c r="CI19" s="23">
        <f t="shared" si="48"/>
        <v>0</v>
      </c>
      <c r="CJ19" s="24">
        <f t="shared" si="16"/>
        <v>0</v>
      </c>
      <c r="CK19" s="19">
        <v>0</v>
      </c>
      <c r="CL19" s="20">
        <v>0</v>
      </c>
      <c r="CM19" s="21">
        <v>0</v>
      </c>
      <c r="CN19" s="22">
        <v>0</v>
      </c>
      <c r="CO19" s="23">
        <v>0</v>
      </c>
      <c r="CP19" s="24">
        <v>0</v>
      </c>
      <c r="CQ19" s="25">
        <f>[2]Н.Ломов!I17</f>
        <v>0</v>
      </c>
      <c r="CR19" s="26">
        <f t="shared" si="49"/>
        <v>0</v>
      </c>
      <c r="CS19" s="23">
        <f t="shared" si="50"/>
        <v>0</v>
      </c>
      <c r="CT19" s="24">
        <f t="shared" si="17"/>
        <v>0</v>
      </c>
      <c r="CU19" s="23">
        <f t="shared" si="51"/>
        <v>0</v>
      </c>
      <c r="CV19" s="24">
        <f t="shared" si="18"/>
        <v>0</v>
      </c>
      <c r="CW19" s="19">
        <v>0</v>
      </c>
      <c r="CX19" s="20">
        <v>0</v>
      </c>
      <c r="CY19" s="21">
        <v>0</v>
      </c>
      <c r="CZ19" s="22">
        <v>0</v>
      </c>
      <c r="DA19" s="23">
        <v>0</v>
      </c>
      <c r="DB19" s="24">
        <v>0</v>
      </c>
      <c r="DC19" s="25">
        <f>[2]Сердобск!I17</f>
        <v>0</v>
      </c>
      <c r="DD19" s="26">
        <f t="shared" si="52"/>
        <v>0</v>
      </c>
      <c r="DE19" s="23">
        <f t="shared" si="53"/>
        <v>0</v>
      </c>
      <c r="DF19" s="24">
        <f t="shared" si="19"/>
        <v>0</v>
      </c>
      <c r="DG19" s="23">
        <f t="shared" si="54"/>
        <v>0</v>
      </c>
      <c r="DH19" s="24">
        <f t="shared" si="20"/>
        <v>0</v>
      </c>
      <c r="DI19" s="19">
        <v>0</v>
      </c>
      <c r="DJ19" s="20">
        <v>0</v>
      </c>
      <c r="DK19" s="21">
        <v>0</v>
      </c>
      <c r="DL19" s="22">
        <v>0</v>
      </c>
      <c r="DM19" s="23">
        <v>0</v>
      </c>
      <c r="DN19" s="24">
        <v>0</v>
      </c>
      <c r="DO19" s="25">
        <f>'[2]Пензенская РБ'!I17</f>
        <v>0</v>
      </c>
      <c r="DP19" s="26">
        <f t="shared" si="55"/>
        <v>0</v>
      </c>
      <c r="DQ19" s="23">
        <f t="shared" si="56"/>
        <v>0</v>
      </c>
      <c r="DR19" s="24">
        <f t="shared" si="21"/>
        <v>0</v>
      </c>
      <c r="DS19" s="23">
        <f t="shared" si="57"/>
        <v>0</v>
      </c>
      <c r="DT19" s="24">
        <f t="shared" si="22"/>
        <v>0</v>
      </c>
      <c r="DU19" s="19">
        <v>6</v>
      </c>
      <c r="DV19" s="20">
        <v>271263.75</v>
      </c>
      <c r="DW19" s="21">
        <v>5</v>
      </c>
      <c r="DX19" s="22">
        <v>452106.25</v>
      </c>
      <c r="DY19" s="23">
        <v>7</v>
      </c>
      <c r="DZ19" s="24">
        <v>602808.32999999996</v>
      </c>
      <c r="EA19" s="25">
        <f>'[2]КДЛ на Измайлова'!I17</f>
        <v>6</v>
      </c>
      <c r="EB19" s="26">
        <f t="shared" si="58"/>
        <v>542527.5</v>
      </c>
      <c r="EC19" s="23">
        <f t="shared" si="59"/>
        <v>-1</v>
      </c>
      <c r="ED19" s="24">
        <f t="shared" si="23"/>
        <v>-60280.829999999958</v>
      </c>
      <c r="EE19" s="23">
        <f t="shared" si="60"/>
        <v>0</v>
      </c>
      <c r="EF19" s="24">
        <f t="shared" si="24"/>
        <v>271263.75</v>
      </c>
      <c r="EG19" s="27">
        <f t="shared" si="61"/>
        <v>72</v>
      </c>
      <c r="EH19" s="28">
        <f t="shared" si="25"/>
        <v>6184871.1999999955</v>
      </c>
      <c r="EI19" s="21">
        <f t="shared" si="25"/>
        <v>63</v>
      </c>
      <c r="EJ19" s="22">
        <f t="shared" si="25"/>
        <v>5669489.3099999996</v>
      </c>
      <c r="EK19" s="29">
        <f t="shared" si="25"/>
        <v>84</v>
      </c>
      <c r="EL19" s="30">
        <f t="shared" si="25"/>
        <v>7559319.0800000001</v>
      </c>
      <c r="EM19" s="31">
        <f t="shared" si="25"/>
        <v>72</v>
      </c>
      <c r="EN19" s="32">
        <f t="shared" si="25"/>
        <v>6510330</v>
      </c>
      <c r="EO19" s="29">
        <f t="shared" si="25"/>
        <v>-12</v>
      </c>
      <c r="EP19" s="30">
        <f t="shared" si="26"/>
        <v>-1048989.08</v>
      </c>
      <c r="EQ19" s="23">
        <f t="shared" si="62"/>
        <v>0</v>
      </c>
      <c r="ER19" s="24">
        <f t="shared" si="27"/>
        <v>325458.80000000447</v>
      </c>
      <c r="EU19" s="33">
        <f t="shared" si="63"/>
        <v>0</v>
      </c>
      <c r="EV19" s="34">
        <f t="shared" si="64"/>
        <v>0</v>
      </c>
      <c r="EW19" s="33"/>
      <c r="EX19" s="34"/>
    </row>
    <row r="20" spans="1:154" ht="36" x14ac:dyDescent="0.2">
      <c r="A20" s="16">
        <v>13</v>
      </c>
      <c r="B20" s="36" t="s">
        <v>50</v>
      </c>
      <c r="C20" s="17" t="s">
        <v>51</v>
      </c>
      <c r="D20" s="18">
        <v>106668.72</v>
      </c>
      <c r="E20" s="19">
        <v>0</v>
      </c>
      <c r="F20" s="20">
        <v>0</v>
      </c>
      <c r="G20" s="21">
        <v>0</v>
      </c>
      <c r="H20" s="22">
        <v>0</v>
      </c>
      <c r="I20" s="23">
        <v>0</v>
      </c>
      <c r="J20" s="24">
        <v>0</v>
      </c>
      <c r="K20" s="25">
        <f>[2]Бурденко!I18</f>
        <v>0</v>
      </c>
      <c r="L20" s="26">
        <f t="shared" si="28"/>
        <v>0</v>
      </c>
      <c r="M20" s="23">
        <f t="shared" si="29"/>
        <v>0</v>
      </c>
      <c r="N20" s="24">
        <f t="shared" si="3"/>
        <v>0</v>
      </c>
      <c r="O20" s="23">
        <f t="shared" si="30"/>
        <v>0</v>
      </c>
      <c r="P20" s="24">
        <f t="shared" si="4"/>
        <v>0</v>
      </c>
      <c r="Q20" s="19">
        <v>395</v>
      </c>
      <c r="R20" s="20">
        <v>37312718.25</v>
      </c>
      <c r="S20" s="21">
        <v>296</v>
      </c>
      <c r="T20" s="22">
        <v>30653417.559999999</v>
      </c>
      <c r="U20" s="23">
        <v>395</v>
      </c>
      <c r="V20" s="24">
        <v>40871223.409999996</v>
      </c>
      <c r="W20" s="25">
        <f>[2]ООД!I18</f>
        <v>395</v>
      </c>
      <c r="X20" s="26">
        <f t="shared" si="31"/>
        <v>42134144.399999999</v>
      </c>
      <c r="Y20" s="23">
        <f t="shared" si="32"/>
        <v>0</v>
      </c>
      <c r="Z20" s="24">
        <f t="shared" si="5"/>
        <v>1262920.9900000021</v>
      </c>
      <c r="AA20" s="23">
        <f t="shared" si="33"/>
        <v>0</v>
      </c>
      <c r="AB20" s="24">
        <f t="shared" si="6"/>
        <v>4821426.1499999985</v>
      </c>
      <c r="AC20" s="19">
        <v>0</v>
      </c>
      <c r="AD20" s="20">
        <v>0</v>
      </c>
      <c r="AE20" s="21">
        <v>0</v>
      </c>
      <c r="AF20" s="22">
        <v>0</v>
      </c>
      <c r="AG20" s="23">
        <v>0</v>
      </c>
      <c r="AH20" s="24">
        <v>0</v>
      </c>
      <c r="AI20" s="25">
        <f>[2]ГП!I18</f>
        <v>0</v>
      </c>
      <c r="AJ20" s="26">
        <f t="shared" si="34"/>
        <v>0</v>
      </c>
      <c r="AK20" s="23">
        <f t="shared" si="35"/>
        <v>0</v>
      </c>
      <c r="AL20" s="24">
        <f t="shared" si="7"/>
        <v>0</v>
      </c>
      <c r="AM20" s="23">
        <f t="shared" si="36"/>
        <v>0</v>
      </c>
      <c r="AN20" s="24">
        <f t="shared" si="8"/>
        <v>0</v>
      </c>
      <c r="AO20" s="19">
        <v>0</v>
      </c>
      <c r="AP20" s="20">
        <v>0</v>
      </c>
      <c r="AQ20" s="21">
        <v>0</v>
      </c>
      <c r="AR20" s="22">
        <v>0</v>
      </c>
      <c r="AS20" s="23">
        <v>0</v>
      </c>
      <c r="AT20" s="24">
        <v>0</v>
      </c>
      <c r="AU20" s="25">
        <f>'[2]Кузн ЦРБ'!I18</f>
        <v>0</v>
      </c>
      <c r="AV20" s="26">
        <f t="shared" si="37"/>
        <v>0</v>
      </c>
      <c r="AW20" s="23">
        <f t="shared" si="38"/>
        <v>0</v>
      </c>
      <c r="AX20" s="24">
        <f t="shared" si="9"/>
        <v>0</v>
      </c>
      <c r="AY20" s="23">
        <f t="shared" si="39"/>
        <v>0</v>
      </c>
      <c r="AZ20" s="24">
        <f t="shared" si="10"/>
        <v>0</v>
      </c>
      <c r="BA20" s="19">
        <v>0</v>
      </c>
      <c r="BB20" s="20">
        <v>0</v>
      </c>
      <c r="BC20" s="21">
        <v>0</v>
      </c>
      <c r="BD20" s="22">
        <v>0</v>
      </c>
      <c r="BE20" s="23">
        <v>0</v>
      </c>
      <c r="BF20" s="24">
        <v>0</v>
      </c>
      <c r="BG20" s="25">
        <f>[2]Бессоновка!I18</f>
        <v>0</v>
      </c>
      <c r="BH20" s="26">
        <f t="shared" si="40"/>
        <v>0</v>
      </c>
      <c r="BI20" s="23">
        <f t="shared" si="41"/>
        <v>0</v>
      </c>
      <c r="BJ20" s="24">
        <f t="shared" si="11"/>
        <v>0</v>
      </c>
      <c r="BK20" s="23">
        <f t="shared" si="42"/>
        <v>0</v>
      </c>
      <c r="BL20" s="24">
        <f t="shared" si="12"/>
        <v>0</v>
      </c>
      <c r="BM20" s="19">
        <v>0</v>
      </c>
      <c r="BN20" s="20">
        <v>0</v>
      </c>
      <c r="BO20" s="21">
        <v>0</v>
      </c>
      <c r="BP20" s="22">
        <v>0</v>
      </c>
      <c r="BQ20" s="23">
        <v>0</v>
      </c>
      <c r="BR20" s="24">
        <v>0</v>
      </c>
      <c r="BS20" s="25">
        <f>[2]Городище!I18</f>
        <v>0</v>
      </c>
      <c r="BT20" s="26">
        <f t="shared" si="43"/>
        <v>0</v>
      </c>
      <c r="BU20" s="23">
        <f t="shared" si="44"/>
        <v>0</v>
      </c>
      <c r="BV20" s="24">
        <f t="shared" si="13"/>
        <v>0</v>
      </c>
      <c r="BW20" s="23">
        <f t="shared" si="45"/>
        <v>0</v>
      </c>
      <c r="BX20" s="24">
        <f t="shared" si="14"/>
        <v>0</v>
      </c>
      <c r="BY20" s="19">
        <v>0</v>
      </c>
      <c r="BZ20" s="20">
        <v>0</v>
      </c>
      <c r="CA20" s="21">
        <v>0</v>
      </c>
      <c r="CB20" s="22">
        <v>0</v>
      </c>
      <c r="CC20" s="23">
        <v>0</v>
      </c>
      <c r="CD20" s="24">
        <v>0</v>
      </c>
      <c r="CE20" s="25">
        <f>[2]Каменка!I18</f>
        <v>0</v>
      </c>
      <c r="CF20" s="26">
        <f t="shared" si="46"/>
        <v>0</v>
      </c>
      <c r="CG20" s="23">
        <f t="shared" si="47"/>
        <v>0</v>
      </c>
      <c r="CH20" s="24">
        <f t="shared" si="15"/>
        <v>0</v>
      </c>
      <c r="CI20" s="23">
        <f t="shared" si="48"/>
        <v>0</v>
      </c>
      <c r="CJ20" s="24">
        <f t="shared" si="16"/>
        <v>0</v>
      </c>
      <c r="CK20" s="19">
        <v>0</v>
      </c>
      <c r="CL20" s="20">
        <v>0</v>
      </c>
      <c r="CM20" s="21">
        <v>0</v>
      </c>
      <c r="CN20" s="22">
        <v>0</v>
      </c>
      <c r="CO20" s="23">
        <v>0</v>
      </c>
      <c r="CP20" s="24">
        <v>0</v>
      </c>
      <c r="CQ20" s="25">
        <f>[2]Н.Ломов!I18</f>
        <v>0</v>
      </c>
      <c r="CR20" s="26">
        <f t="shared" si="49"/>
        <v>0</v>
      </c>
      <c r="CS20" s="23">
        <f t="shared" si="50"/>
        <v>0</v>
      </c>
      <c r="CT20" s="24">
        <f t="shared" si="17"/>
        <v>0</v>
      </c>
      <c r="CU20" s="23">
        <f t="shared" si="51"/>
        <v>0</v>
      </c>
      <c r="CV20" s="24">
        <f t="shared" si="18"/>
        <v>0</v>
      </c>
      <c r="CW20" s="19">
        <v>0</v>
      </c>
      <c r="CX20" s="20">
        <v>0</v>
      </c>
      <c r="CY20" s="21">
        <v>0</v>
      </c>
      <c r="CZ20" s="22">
        <v>0</v>
      </c>
      <c r="DA20" s="23">
        <v>0</v>
      </c>
      <c r="DB20" s="24">
        <v>0</v>
      </c>
      <c r="DC20" s="25">
        <f>[2]Сердобск!I18</f>
        <v>0</v>
      </c>
      <c r="DD20" s="26">
        <f t="shared" si="52"/>
        <v>0</v>
      </c>
      <c r="DE20" s="23">
        <f t="shared" si="53"/>
        <v>0</v>
      </c>
      <c r="DF20" s="24">
        <f t="shared" si="19"/>
        <v>0</v>
      </c>
      <c r="DG20" s="23">
        <f t="shared" si="54"/>
        <v>0</v>
      </c>
      <c r="DH20" s="24">
        <f t="shared" si="20"/>
        <v>0</v>
      </c>
      <c r="DI20" s="19">
        <v>0</v>
      </c>
      <c r="DJ20" s="20">
        <v>0</v>
      </c>
      <c r="DK20" s="21">
        <v>0</v>
      </c>
      <c r="DL20" s="22">
        <v>0</v>
      </c>
      <c r="DM20" s="23">
        <v>0</v>
      </c>
      <c r="DN20" s="24">
        <v>0</v>
      </c>
      <c r="DO20" s="25">
        <f>'[2]Пензенская РБ'!I18</f>
        <v>0</v>
      </c>
      <c r="DP20" s="26">
        <f t="shared" si="55"/>
        <v>0</v>
      </c>
      <c r="DQ20" s="23">
        <f t="shared" si="56"/>
        <v>0</v>
      </c>
      <c r="DR20" s="24">
        <f t="shared" si="21"/>
        <v>0</v>
      </c>
      <c r="DS20" s="23">
        <f t="shared" si="57"/>
        <v>0</v>
      </c>
      <c r="DT20" s="24">
        <f t="shared" si="22"/>
        <v>0</v>
      </c>
      <c r="DU20" s="19">
        <v>0</v>
      </c>
      <c r="DV20" s="20">
        <v>0</v>
      </c>
      <c r="DW20" s="21">
        <v>0</v>
      </c>
      <c r="DX20" s="22">
        <v>0</v>
      </c>
      <c r="DY20" s="23">
        <v>0</v>
      </c>
      <c r="DZ20" s="24">
        <v>0</v>
      </c>
      <c r="EA20" s="25">
        <f>'[2]КДЛ на Измайлова'!I18</f>
        <v>0</v>
      </c>
      <c r="EB20" s="26">
        <f t="shared" si="58"/>
        <v>0</v>
      </c>
      <c r="EC20" s="23">
        <f t="shared" si="59"/>
        <v>0</v>
      </c>
      <c r="ED20" s="24">
        <f t="shared" si="23"/>
        <v>0</v>
      </c>
      <c r="EE20" s="23">
        <f t="shared" si="60"/>
        <v>0</v>
      </c>
      <c r="EF20" s="24">
        <f t="shared" si="24"/>
        <v>0</v>
      </c>
      <c r="EG20" s="27">
        <f t="shared" si="61"/>
        <v>395</v>
      </c>
      <c r="EH20" s="28">
        <f t="shared" si="25"/>
        <v>37312718.25</v>
      </c>
      <c r="EI20" s="21">
        <f t="shared" si="25"/>
        <v>296</v>
      </c>
      <c r="EJ20" s="22">
        <f t="shared" si="25"/>
        <v>30653417.559999999</v>
      </c>
      <c r="EK20" s="29">
        <f t="shared" si="25"/>
        <v>395</v>
      </c>
      <c r="EL20" s="30">
        <f t="shared" si="25"/>
        <v>40871223.409999996</v>
      </c>
      <c r="EM20" s="31">
        <f t="shared" si="25"/>
        <v>395</v>
      </c>
      <c r="EN20" s="32">
        <f t="shared" si="25"/>
        <v>42134144.399999999</v>
      </c>
      <c r="EO20" s="29">
        <f t="shared" si="25"/>
        <v>0</v>
      </c>
      <c r="EP20" s="30">
        <f t="shared" si="26"/>
        <v>1262920.9900000021</v>
      </c>
      <c r="EQ20" s="23">
        <f t="shared" si="62"/>
        <v>0</v>
      </c>
      <c r="ER20" s="24">
        <f t="shared" si="27"/>
        <v>4821426.1499999985</v>
      </c>
      <c r="EU20" s="33">
        <f t="shared" si="63"/>
        <v>0</v>
      </c>
      <c r="EV20" s="34">
        <f t="shared" si="64"/>
        <v>0</v>
      </c>
      <c r="EW20" s="33"/>
      <c r="EX20" s="34"/>
    </row>
    <row r="21" spans="1:154" ht="36" x14ac:dyDescent="0.2">
      <c r="A21" s="16">
        <v>14</v>
      </c>
      <c r="B21" s="36" t="s">
        <v>52</v>
      </c>
      <c r="C21" s="17" t="s">
        <v>53</v>
      </c>
      <c r="D21" s="18">
        <v>121404.97</v>
      </c>
      <c r="E21" s="19">
        <v>0</v>
      </c>
      <c r="F21" s="20">
        <v>0</v>
      </c>
      <c r="G21" s="21">
        <v>0</v>
      </c>
      <c r="H21" s="22">
        <v>0</v>
      </c>
      <c r="I21" s="23">
        <v>0</v>
      </c>
      <c r="J21" s="24">
        <v>0</v>
      </c>
      <c r="K21" s="25">
        <f>[2]Бурденко!I19</f>
        <v>0</v>
      </c>
      <c r="L21" s="26">
        <f t="shared" si="28"/>
        <v>0</v>
      </c>
      <c r="M21" s="23">
        <f t="shared" si="29"/>
        <v>0</v>
      </c>
      <c r="N21" s="24">
        <f t="shared" si="3"/>
        <v>0</v>
      </c>
      <c r="O21" s="23">
        <f t="shared" si="30"/>
        <v>0</v>
      </c>
      <c r="P21" s="24">
        <f t="shared" si="4"/>
        <v>0</v>
      </c>
      <c r="Q21" s="19">
        <v>435</v>
      </c>
      <c r="R21" s="20">
        <v>51627463.590000004</v>
      </c>
      <c r="S21" s="21">
        <v>332</v>
      </c>
      <c r="T21" s="22">
        <v>39395912.840000004</v>
      </c>
      <c r="U21" s="23">
        <v>443</v>
      </c>
      <c r="V21" s="24">
        <v>52527883.789999999</v>
      </c>
      <c r="W21" s="25">
        <f>[2]ООД!I19</f>
        <v>435</v>
      </c>
      <c r="X21" s="26">
        <f t="shared" si="31"/>
        <v>52811161.950000003</v>
      </c>
      <c r="Y21" s="23">
        <f t="shared" si="32"/>
        <v>-8</v>
      </c>
      <c r="Z21" s="24">
        <f t="shared" si="5"/>
        <v>283278.16000000387</v>
      </c>
      <c r="AA21" s="23">
        <f t="shared" si="33"/>
        <v>0</v>
      </c>
      <c r="AB21" s="24">
        <f t="shared" si="6"/>
        <v>1183698.3599999994</v>
      </c>
      <c r="AC21" s="19">
        <v>0</v>
      </c>
      <c r="AD21" s="20">
        <v>0</v>
      </c>
      <c r="AE21" s="21">
        <v>0</v>
      </c>
      <c r="AF21" s="22">
        <v>0</v>
      </c>
      <c r="AG21" s="23">
        <v>0</v>
      </c>
      <c r="AH21" s="24">
        <v>0</v>
      </c>
      <c r="AI21" s="25">
        <f>[2]ГП!I19</f>
        <v>0</v>
      </c>
      <c r="AJ21" s="26">
        <f t="shared" si="34"/>
        <v>0</v>
      </c>
      <c r="AK21" s="23">
        <f t="shared" si="35"/>
        <v>0</v>
      </c>
      <c r="AL21" s="24">
        <f t="shared" si="7"/>
        <v>0</v>
      </c>
      <c r="AM21" s="23">
        <f t="shared" si="36"/>
        <v>0</v>
      </c>
      <c r="AN21" s="24">
        <f t="shared" si="8"/>
        <v>0</v>
      </c>
      <c r="AO21" s="19">
        <v>0</v>
      </c>
      <c r="AP21" s="20">
        <v>0</v>
      </c>
      <c r="AQ21" s="21">
        <v>0</v>
      </c>
      <c r="AR21" s="22">
        <v>0</v>
      </c>
      <c r="AS21" s="23">
        <v>0</v>
      </c>
      <c r="AT21" s="24">
        <v>0</v>
      </c>
      <c r="AU21" s="25">
        <f>'[2]Кузн ЦРБ'!I19</f>
        <v>0</v>
      </c>
      <c r="AV21" s="26">
        <f t="shared" si="37"/>
        <v>0</v>
      </c>
      <c r="AW21" s="23">
        <f t="shared" si="38"/>
        <v>0</v>
      </c>
      <c r="AX21" s="24">
        <f t="shared" si="9"/>
        <v>0</v>
      </c>
      <c r="AY21" s="23">
        <f t="shared" si="39"/>
        <v>0</v>
      </c>
      <c r="AZ21" s="24">
        <f t="shared" si="10"/>
        <v>0</v>
      </c>
      <c r="BA21" s="19">
        <v>0</v>
      </c>
      <c r="BB21" s="20">
        <v>0</v>
      </c>
      <c r="BC21" s="21">
        <v>0</v>
      </c>
      <c r="BD21" s="22">
        <v>0</v>
      </c>
      <c r="BE21" s="23">
        <v>0</v>
      </c>
      <c r="BF21" s="24">
        <v>0</v>
      </c>
      <c r="BG21" s="25">
        <f>[2]Бессоновка!I19</f>
        <v>0</v>
      </c>
      <c r="BH21" s="26">
        <f t="shared" si="40"/>
        <v>0</v>
      </c>
      <c r="BI21" s="23">
        <f t="shared" si="41"/>
        <v>0</v>
      </c>
      <c r="BJ21" s="24">
        <f t="shared" si="11"/>
        <v>0</v>
      </c>
      <c r="BK21" s="23">
        <f t="shared" si="42"/>
        <v>0</v>
      </c>
      <c r="BL21" s="24">
        <f t="shared" si="12"/>
        <v>0</v>
      </c>
      <c r="BM21" s="19">
        <v>0</v>
      </c>
      <c r="BN21" s="20">
        <v>0</v>
      </c>
      <c r="BO21" s="21">
        <v>0</v>
      </c>
      <c r="BP21" s="22">
        <v>0</v>
      </c>
      <c r="BQ21" s="23">
        <v>0</v>
      </c>
      <c r="BR21" s="24">
        <v>0</v>
      </c>
      <c r="BS21" s="25">
        <f>[2]Городище!I19</f>
        <v>0</v>
      </c>
      <c r="BT21" s="26">
        <f t="shared" si="43"/>
        <v>0</v>
      </c>
      <c r="BU21" s="23">
        <f t="shared" si="44"/>
        <v>0</v>
      </c>
      <c r="BV21" s="24">
        <f t="shared" si="13"/>
        <v>0</v>
      </c>
      <c r="BW21" s="23">
        <f t="shared" si="45"/>
        <v>0</v>
      </c>
      <c r="BX21" s="24">
        <f t="shared" si="14"/>
        <v>0</v>
      </c>
      <c r="BY21" s="19">
        <v>0</v>
      </c>
      <c r="BZ21" s="20">
        <v>0</v>
      </c>
      <c r="CA21" s="21">
        <v>0</v>
      </c>
      <c r="CB21" s="22">
        <v>0</v>
      </c>
      <c r="CC21" s="23">
        <v>0</v>
      </c>
      <c r="CD21" s="24">
        <v>0</v>
      </c>
      <c r="CE21" s="25">
        <f>[2]Каменка!I19</f>
        <v>0</v>
      </c>
      <c r="CF21" s="26">
        <f t="shared" si="46"/>
        <v>0</v>
      </c>
      <c r="CG21" s="23">
        <f t="shared" si="47"/>
        <v>0</v>
      </c>
      <c r="CH21" s="24">
        <f t="shared" si="15"/>
        <v>0</v>
      </c>
      <c r="CI21" s="23">
        <f t="shared" si="48"/>
        <v>0</v>
      </c>
      <c r="CJ21" s="24">
        <f t="shared" si="16"/>
        <v>0</v>
      </c>
      <c r="CK21" s="19">
        <v>0</v>
      </c>
      <c r="CL21" s="20">
        <v>0</v>
      </c>
      <c r="CM21" s="21">
        <v>0</v>
      </c>
      <c r="CN21" s="22">
        <v>0</v>
      </c>
      <c r="CO21" s="23">
        <v>0</v>
      </c>
      <c r="CP21" s="24">
        <v>0</v>
      </c>
      <c r="CQ21" s="25">
        <f>[2]Н.Ломов!I19</f>
        <v>0</v>
      </c>
      <c r="CR21" s="26">
        <f t="shared" si="49"/>
        <v>0</v>
      </c>
      <c r="CS21" s="23">
        <f t="shared" si="50"/>
        <v>0</v>
      </c>
      <c r="CT21" s="24">
        <f t="shared" si="17"/>
        <v>0</v>
      </c>
      <c r="CU21" s="23">
        <f t="shared" si="51"/>
        <v>0</v>
      </c>
      <c r="CV21" s="24">
        <f t="shared" si="18"/>
        <v>0</v>
      </c>
      <c r="CW21" s="19">
        <v>0</v>
      </c>
      <c r="CX21" s="20">
        <v>0</v>
      </c>
      <c r="CY21" s="21">
        <v>0</v>
      </c>
      <c r="CZ21" s="22">
        <v>0</v>
      </c>
      <c r="DA21" s="23">
        <v>0</v>
      </c>
      <c r="DB21" s="24">
        <v>0</v>
      </c>
      <c r="DC21" s="25">
        <f>[2]Сердобск!I19</f>
        <v>0</v>
      </c>
      <c r="DD21" s="26">
        <f t="shared" si="52"/>
        <v>0</v>
      </c>
      <c r="DE21" s="23">
        <f t="shared" si="53"/>
        <v>0</v>
      </c>
      <c r="DF21" s="24">
        <f t="shared" si="19"/>
        <v>0</v>
      </c>
      <c r="DG21" s="23">
        <f t="shared" si="54"/>
        <v>0</v>
      </c>
      <c r="DH21" s="24">
        <f t="shared" si="20"/>
        <v>0</v>
      </c>
      <c r="DI21" s="19">
        <v>0</v>
      </c>
      <c r="DJ21" s="20">
        <v>0</v>
      </c>
      <c r="DK21" s="21">
        <v>0</v>
      </c>
      <c r="DL21" s="22">
        <v>0</v>
      </c>
      <c r="DM21" s="23">
        <v>0</v>
      </c>
      <c r="DN21" s="24">
        <v>0</v>
      </c>
      <c r="DO21" s="25">
        <f>'[2]Пензенская РБ'!I19</f>
        <v>0</v>
      </c>
      <c r="DP21" s="26">
        <f t="shared" si="55"/>
        <v>0</v>
      </c>
      <c r="DQ21" s="23">
        <f t="shared" si="56"/>
        <v>0</v>
      </c>
      <c r="DR21" s="24">
        <f t="shared" si="21"/>
        <v>0</v>
      </c>
      <c r="DS21" s="23">
        <f t="shared" si="57"/>
        <v>0</v>
      </c>
      <c r="DT21" s="24">
        <f t="shared" si="22"/>
        <v>0</v>
      </c>
      <c r="DU21" s="19">
        <v>3</v>
      </c>
      <c r="DV21" s="20">
        <v>364214.91</v>
      </c>
      <c r="DW21" s="21">
        <v>3</v>
      </c>
      <c r="DX21" s="22">
        <v>364214.91</v>
      </c>
      <c r="DY21" s="23">
        <v>4</v>
      </c>
      <c r="DZ21" s="24">
        <v>485619.88</v>
      </c>
      <c r="EA21" s="25">
        <f>'[2]КДЛ на Измайлова'!I19</f>
        <v>10</v>
      </c>
      <c r="EB21" s="26">
        <f t="shared" si="58"/>
        <v>1214049.7</v>
      </c>
      <c r="EC21" s="23">
        <f t="shared" si="59"/>
        <v>6</v>
      </c>
      <c r="ED21" s="24">
        <f t="shared" si="23"/>
        <v>728429.82</v>
      </c>
      <c r="EE21" s="23">
        <f t="shared" si="60"/>
        <v>7</v>
      </c>
      <c r="EF21" s="24">
        <f t="shared" si="24"/>
        <v>849834.79</v>
      </c>
      <c r="EG21" s="27">
        <f t="shared" si="61"/>
        <v>438</v>
      </c>
      <c r="EH21" s="28">
        <f t="shared" si="25"/>
        <v>51991678.5</v>
      </c>
      <c r="EI21" s="21">
        <f t="shared" si="25"/>
        <v>335</v>
      </c>
      <c r="EJ21" s="22">
        <f t="shared" si="25"/>
        <v>39760127.75</v>
      </c>
      <c r="EK21" s="29">
        <f t="shared" si="25"/>
        <v>447</v>
      </c>
      <c r="EL21" s="30">
        <f t="shared" si="25"/>
        <v>53013503.670000002</v>
      </c>
      <c r="EM21" s="31">
        <f t="shared" si="25"/>
        <v>445</v>
      </c>
      <c r="EN21" s="32">
        <f t="shared" si="25"/>
        <v>54025211.650000006</v>
      </c>
      <c r="EO21" s="29">
        <f t="shared" si="25"/>
        <v>-2</v>
      </c>
      <c r="EP21" s="30">
        <f t="shared" si="26"/>
        <v>1011707.9800000038</v>
      </c>
      <c r="EQ21" s="23">
        <f t="shared" si="62"/>
        <v>7</v>
      </c>
      <c r="ER21" s="24">
        <f t="shared" si="27"/>
        <v>2033533.150000006</v>
      </c>
      <c r="EU21" s="33">
        <f t="shared" si="63"/>
        <v>0</v>
      </c>
      <c r="EV21" s="34">
        <f t="shared" si="64"/>
        <v>0</v>
      </c>
      <c r="EW21" s="33"/>
      <c r="EX21" s="34"/>
    </row>
    <row r="22" spans="1:154" ht="36" x14ac:dyDescent="0.2">
      <c r="A22" s="16">
        <v>15</v>
      </c>
      <c r="B22" s="36" t="s">
        <v>54</v>
      </c>
      <c r="C22" s="17" t="s">
        <v>55</v>
      </c>
      <c r="D22" s="18">
        <v>138792.65</v>
      </c>
      <c r="E22" s="19">
        <v>0</v>
      </c>
      <c r="F22" s="20">
        <v>0</v>
      </c>
      <c r="G22" s="21">
        <v>0</v>
      </c>
      <c r="H22" s="22">
        <v>0</v>
      </c>
      <c r="I22" s="23">
        <v>0</v>
      </c>
      <c r="J22" s="24">
        <v>0</v>
      </c>
      <c r="K22" s="25">
        <f>[2]Бурденко!I20</f>
        <v>0</v>
      </c>
      <c r="L22" s="26">
        <f t="shared" si="28"/>
        <v>0</v>
      </c>
      <c r="M22" s="23">
        <f t="shared" si="29"/>
        <v>0</v>
      </c>
      <c r="N22" s="24">
        <f t="shared" si="3"/>
        <v>0</v>
      </c>
      <c r="O22" s="23">
        <f t="shared" si="30"/>
        <v>0</v>
      </c>
      <c r="P22" s="24">
        <f t="shared" si="4"/>
        <v>0</v>
      </c>
      <c r="Q22" s="19">
        <v>435</v>
      </c>
      <c r="R22" s="20">
        <v>50589921.060000002</v>
      </c>
      <c r="S22" s="21">
        <v>328</v>
      </c>
      <c r="T22" s="22">
        <v>44130747.359999999</v>
      </c>
      <c r="U22" s="23">
        <v>437</v>
      </c>
      <c r="V22" s="24">
        <v>58840996.479999997</v>
      </c>
      <c r="W22" s="25">
        <f>[2]ООД!I20</f>
        <v>435</v>
      </c>
      <c r="X22" s="26">
        <f t="shared" si="31"/>
        <v>60374802.75</v>
      </c>
      <c r="Y22" s="23">
        <f t="shared" si="32"/>
        <v>-2</v>
      </c>
      <c r="Z22" s="24">
        <f t="shared" si="5"/>
        <v>1533806.2700000033</v>
      </c>
      <c r="AA22" s="23">
        <f t="shared" si="33"/>
        <v>0</v>
      </c>
      <c r="AB22" s="24">
        <f t="shared" si="6"/>
        <v>9784881.6899999976</v>
      </c>
      <c r="AC22" s="19">
        <v>0</v>
      </c>
      <c r="AD22" s="20">
        <v>0</v>
      </c>
      <c r="AE22" s="21">
        <v>0</v>
      </c>
      <c r="AF22" s="22">
        <v>0</v>
      </c>
      <c r="AG22" s="23">
        <v>0</v>
      </c>
      <c r="AH22" s="24">
        <v>0</v>
      </c>
      <c r="AI22" s="25">
        <f>[2]ГП!I20</f>
        <v>0</v>
      </c>
      <c r="AJ22" s="26">
        <f t="shared" si="34"/>
        <v>0</v>
      </c>
      <c r="AK22" s="23">
        <f t="shared" si="35"/>
        <v>0</v>
      </c>
      <c r="AL22" s="24">
        <f t="shared" si="7"/>
        <v>0</v>
      </c>
      <c r="AM22" s="23">
        <f t="shared" si="36"/>
        <v>0</v>
      </c>
      <c r="AN22" s="24">
        <f t="shared" si="8"/>
        <v>0</v>
      </c>
      <c r="AO22" s="19">
        <v>0</v>
      </c>
      <c r="AP22" s="20">
        <v>0</v>
      </c>
      <c r="AQ22" s="21">
        <v>0</v>
      </c>
      <c r="AR22" s="22">
        <v>0</v>
      </c>
      <c r="AS22" s="23">
        <v>0</v>
      </c>
      <c r="AT22" s="24">
        <v>0</v>
      </c>
      <c r="AU22" s="25">
        <f>'[2]Кузн ЦРБ'!I20</f>
        <v>0</v>
      </c>
      <c r="AV22" s="26">
        <f t="shared" si="37"/>
        <v>0</v>
      </c>
      <c r="AW22" s="23">
        <f t="shared" si="38"/>
        <v>0</v>
      </c>
      <c r="AX22" s="24">
        <f t="shared" si="9"/>
        <v>0</v>
      </c>
      <c r="AY22" s="23">
        <f t="shared" si="39"/>
        <v>0</v>
      </c>
      <c r="AZ22" s="24">
        <f t="shared" si="10"/>
        <v>0</v>
      </c>
      <c r="BA22" s="19">
        <v>0</v>
      </c>
      <c r="BB22" s="20">
        <v>0</v>
      </c>
      <c r="BC22" s="21">
        <v>0</v>
      </c>
      <c r="BD22" s="22">
        <v>0</v>
      </c>
      <c r="BE22" s="23">
        <v>0</v>
      </c>
      <c r="BF22" s="24">
        <v>0</v>
      </c>
      <c r="BG22" s="25">
        <f>[2]Бессоновка!I20</f>
        <v>0</v>
      </c>
      <c r="BH22" s="26">
        <f t="shared" si="40"/>
        <v>0</v>
      </c>
      <c r="BI22" s="23">
        <f t="shared" si="41"/>
        <v>0</v>
      </c>
      <c r="BJ22" s="24">
        <f t="shared" si="11"/>
        <v>0</v>
      </c>
      <c r="BK22" s="23">
        <f t="shared" si="42"/>
        <v>0</v>
      </c>
      <c r="BL22" s="24">
        <f t="shared" si="12"/>
        <v>0</v>
      </c>
      <c r="BM22" s="19">
        <v>0</v>
      </c>
      <c r="BN22" s="20">
        <v>0</v>
      </c>
      <c r="BO22" s="21">
        <v>0</v>
      </c>
      <c r="BP22" s="22">
        <v>0</v>
      </c>
      <c r="BQ22" s="23">
        <v>0</v>
      </c>
      <c r="BR22" s="24">
        <v>0</v>
      </c>
      <c r="BS22" s="25">
        <f>[2]Городище!I20</f>
        <v>0</v>
      </c>
      <c r="BT22" s="26">
        <f t="shared" si="43"/>
        <v>0</v>
      </c>
      <c r="BU22" s="23">
        <f t="shared" si="44"/>
        <v>0</v>
      </c>
      <c r="BV22" s="24">
        <f t="shared" si="13"/>
        <v>0</v>
      </c>
      <c r="BW22" s="23">
        <f t="shared" si="45"/>
        <v>0</v>
      </c>
      <c r="BX22" s="24">
        <f t="shared" si="14"/>
        <v>0</v>
      </c>
      <c r="BY22" s="19">
        <v>0</v>
      </c>
      <c r="BZ22" s="20">
        <v>0</v>
      </c>
      <c r="CA22" s="21">
        <v>0</v>
      </c>
      <c r="CB22" s="22">
        <v>0</v>
      </c>
      <c r="CC22" s="23">
        <v>0</v>
      </c>
      <c r="CD22" s="24">
        <v>0</v>
      </c>
      <c r="CE22" s="25">
        <f>[2]Каменка!I20</f>
        <v>0</v>
      </c>
      <c r="CF22" s="26">
        <f t="shared" si="46"/>
        <v>0</v>
      </c>
      <c r="CG22" s="23">
        <f t="shared" si="47"/>
        <v>0</v>
      </c>
      <c r="CH22" s="24">
        <f t="shared" si="15"/>
        <v>0</v>
      </c>
      <c r="CI22" s="23">
        <f t="shared" si="48"/>
        <v>0</v>
      </c>
      <c r="CJ22" s="24">
        <f t="shared" si="16"/>
        <v>0</v>
      </c>
      <c r="CK22" s="19">
        <v>0</v>
      </c>
      <c r="CL22" s="20">
        <v>0</v>
      </c>
      <c r="CM22" s="21">
        <v>0</v>
      </c>
      <c r="CN22" s="22">
        <v>0</v>
      </c>
      <c r="CO22" s="23">
        <v>0</v>
      </c>
      <c r="CP22" s="24">
        <v>0</v>
      </c>
      <c r="CQ22" s="25">
        <f>[2]Н.Ломов!I20</f>
        <v>0</v>
      </c>
      <c r="CR22" s="26">
        <f t="shared" si="49"/>
        <v>0</v>
      </c>
      <c r="CS22" s="23">
        <f t="shared" si="50"/>
        <v>0</v>
      </c>
      <c r="CT22" s="24">
        <f t="shared" si="17"/>
        <v>0</v>
      </c>
      <c r="CU22" s="23">
        <f t="shared" si="51"/>
        <v>0</v>
      </c>
      <c r="CV22" s="24">
        <f t="shared" si="18"/>
        <v>0</v>
      </c>
      <c r="CW22" s="19">
        <v>0</v>
      </c>
      <c r="CX22" s="20">
        <v>0</v>
      </c>
      <c r="CY22" s="21">
        <v>0</v>
      </c>
      <c r="CZ22" s="22">
        <v>0</v>
      </c>
      <c r="DA22" s="23">
        <v>0</v>
      </c>
      <c r="DB22" s="24">
        <v>0</v>
      </c>
      <c r="DC22" s="25">
        <f>[2]Сердобск!I20</f>
        <v>0</v>
      </c>
      <c r="DD22" s="26">
        <f t="shared" si="52"/>
        <v>0</v>
      </c>
      <c r="DE22" s="23">
        <f t="shared" si="53"/>
        <v>0</v>
      </c>
      <c r="DF22" s="24">
        <f t="shared" si="19"/>
        <v>0</v>
      </c>
      <c r="DG22" s="23">
        <f t="shared" si="54"/>
        <v>0</v>
      </c>
      <c r="DH22" s="24">
        <f t="shared" si="20"/>
        <v>0</v>
      </c>
      <c r="DI22" s="19">
        <v>0</v>
      </c>
      <c r="DJ22" s="20">
        <v>0</v>
      </c>
      <c r="DK22" s="21">
        <v>0</v>
      </c>
      <c r="DL22" s="22">
        <v>0</v>
      </c>
      <c r="DM22" s="23">
        <v>0</v>
      </c>
      <c r="DN22" s="24">
        <v>0</v>
      </c>
      <c r="DO22" s="25">
        <f>'[2]Пензенская РБ'!I20</f>
        <v>0</v>
      </c>
      <c r="DP22" s="26">
        <f t="shared" si="55"/>
        <v>0</v>
      </c>
      <c r="DQ22" s="23">
        <f t="shared" si="56"/>
        <v>0</v>
      </c>
      <c r="DR22" s="24">
        <f t="shared" si="21"/>
        <v>0</v>
      </c>
      <c r="DS22" s="23">
        <f t="shared" si="57"/>
        <v>0</v>
      </c>
      <c r="DT22" s="24">
        <f t="shared" si="22"/>
        <v>0</v>
      </c>
      <c r="DU22" s="19">
        <v>105</v>
      </c>
      <c r="DV22" s="20">
        <v>14503831.919999998</v>
      </c>
      <c r="DW22" s="21">
        <v>2</v>
      </c>
      <c r="DX22" s="22">
        <v>277585.3</v>
      </c>
      <c r="DY22" s="23">
        <v>3</v>
      </c>
      <c r="DZ22" s="24">
        <v>370113.73</v>
      </c>
      <c r="EA22" s="25">
        <f>'[2]КДЛ на Измайлова'!I20</f>
        <v>5</v>
      </c>
      <c r="EB22" s="26">
        <f t="shared" si="58"/>
        <v>693963.25</v>
      </c>
      <c r="EC22" s="23">
        <f t="shared" si="59"/>
        <v>2</v>
      </c>
      <c r="ED22" s="24">
        <f t="shared" si="23"/>
        <v>323849.52</v>
      </c>
      <c r="EE22" s="23">
        <f t="shared" si="60"/>
        <v>-100</v>
      </c>
      <c r="EF22" s="24">
        <f t="shared" si="24"/>
        <v>-13809868.669999998</v>
      </c>
      <c r="EG22" s="27">
        <f t="shared" si="61"/>
        <v>540</v>
      </c>
      <c r="EH22" s="28">
        <f t="shared" si="25"/>
        <v>65093752.980000004</v>
      </c>
      <c r="EI22" s="21">
        <f t="shared" si="25"/>
        <v>330</v>
      </c>
      <c r="EJ22" s="22">
        <f t="shared" si="25"/>
        <v>44408332.659999996</v>
      </c>
      <c r="EK22" s="29">
        <f t="shared" si="25"/>
        <v>440</v>
      </c>
      <c r="EL22" s="30">
        <f t="shared" si="25"/>
        <v>59211110.209999993</v>
      </c>
      <c r="EM22" s="31">
        <f t="shared" si="25"/>
        <v>440</v>
      </c>
      <c r="EN22" s="32">
        <f t="shared" si="25"/>
        <v>61068766</v>
      </c>
      <c r="EO22" s="29">
        <f t="shared" si="25"/>
        <v>0</v>
      </c>
      <c r="EP22" s="30">
        <f t="shared" si="26"/>
        <v>1857655.7900000033</v>
      </c>
      <c r="EQ22" s="23">
        <f t="shared" si="62"/>
        <v>-100</v>
      </c>
      <c r="ER22" s="24">
        <f t="shared" si="27"/>
        <v>-4024986.9800000042</v>
      </c>
      <c r="EU22" s="33">
        <f t="shared" si="63"/>
        <v>0</v>
      </c>
      <c r="EV22" s="34">
        <f t="shared" si="64"/>
        <v>0</v>
      </c>
      <c r="EW22" s="33"/>
      <c r="EX22" s="34"/>
    </row>
    <row r="23" spans="1:154" ht="36" x14ac:dyDescent="0.2">
      <c r="A23" s="16">
        <v>16</v>
      </c>
      <c r="B23" s="36" t="s">
        <v>56</v>
      </c>
      <c r="C23" s="17" t="s">
        <v>57</v>
      </c>
      <c r="D23" s="18">
        <v>162999.17000000001</v>
      </c>
      <c r="E23" s="19">
        <v>0</v>
      </c>
      <c r="F23" s="20">
        <v>0</v>
      </c>
      <c r="G23" s="21">
        <v>0</v>
      </c>
      <c r="H23" s="22">
        <v>0</v>
      </c>
      <c r="I23" s="23">
        <v>0</v>
      </c>
      <c r="J23" s="24">
        <v>0</v>
      </c>
      <c r="K23" s="25">
        <f>[2]Бурденко!I21</f>
        <v>0</v>
      </c>
      <c r="L23" s="26">
        <f t="shared" si="28"/>
        <v>0</v>
      </c>
      <c r="M23" s="23">
        <f t="shared" si="29"/>
        <v>0</v>
      </c>
      <c r="N23" s="24">
        <f t="shared" si="3"/>
        <v>0</v>
      </c>
      <c r="O23" s="23">
        <f t="shared" si="30"/>
        <v>0</v>
      </c>
      <c r="P23" s="24">
        <f t="shared" si="4"/>
        <v>0</v>
      </c>
      <c r="Q23" s="19">
        <v>71</v>
      </c>
      <c r="R23" s="20">
        <v>11295842.469999999</v>
      </c>
      <c r="S23" s="21">
        <v>54</v>
      </c>
      <c r="T23" s="22">
        <v>8590056.2599999998</v>
      </c>
      <c r="U23" s="23">
        <v>72</v>
      </c>
      <c r="V23" s="24">
        <v>11453408.35</v>
      </c>
      <c r="W23" s="25">
        <f>[2]ООД!I21</f>
        <v>71</v>
      </c>
      <c r="X23" s="26">
        <f t="shared" si="31"/>
        <v>11572941.07</v>
      </c>
      <c r="Y23" s="23">
        <f t="shared" si="32"/>
        <v>-1</v>
      </c>
      <c r="Z23" s="24">
        <f t="shared" si="5"/>
        <v>119532.72000000067</v>
      </c>
      <c r="AA23" s="23">
        <f t="shared" si="33"/>
        <v>0</v>
      </c>
      <c r="AB23" s="24">
        <f t="shared" si="6"/>
        <v>277098.60000000149</v>
      </c>
      <c r="AC23" s="19">
        <v>0</v>
      </c>
      <c r="AD23" s="20">
        <v>0</v>
      </c>
      <c r="AE23" s="21">
        <v>0</v>
      </c>
      <c r="AF23" s="22">
        <v>0</v>
      </c>
      <c r="AG23" s="23">
        <v>0</v>
      </c>
      <c r="AH23" s="24">
        <v>0</v>
      </c>
      <c r="AI23" s="25">
        <f>[2]ГП!I21</f>
        <v>0</v>
      </c>
      <c r="AJ23" s="26">
        <f t="shared" si="34"/>
        <v>0</v>
      </c>
      <c r="AK23" s="23">
        <f t="shared" si="35"/>
        <v>0</v>
      </c>
      <c r="AL23" s="24">
        <f t="shared" si="7"/>
        <v>0</v>
      </c>
      <c r="AM23" s="23">
        <f t="shared" si="36"/>
        <v>0</v>
      </c>
      <c r="AN23" s="24">
        <f t="shared" si="8"/>
        <v>0</v>
      </c>
      <c r="AO23" s="19">
        <v>0</v>
      </c>
      <c r="AP23" s="20">
        <v>0</v>
      </c>
      <c r="AQ23" s="21">
        <v>0</v>
      </c>
      <c r="AR23" s="22">
        <v>0</v>
      </c>
      <c r="AS23" s="23">
        <v>0</v>
      </c>
      <c r="AT23" s="24">
        <v>0</v>
      </c>
      <c r="AU23" s="25">
        <f>'[2]Кузн ЦРБ'!I21</f>
        <v>0</v>
      </c>
      <c r="AV23" s="26">
        <f t="shared" si="37"/>
        <v>0</v>
      </c>
      <c r="AW23" s="23">
        <f t="shared" si="38"/>
        <v>0</v>
      </c>
      <c r="AX23" s="24">
        <f t="shared" si="9"/>
        <v>0</v>
      </c>
      <c r="AY23" s="23">
        <f t="shared" si="39"/>
        <v>0</v>
      </c>
      <c r="AZ23" s="24">
        <f t="shared" si="10"/>
        <v>0</v>
      </c>
      <c r="BA23" s="19">
        <v>0</v>
      </c>
      <c r="BB23" s="20">
        <v>0</v>
      </c>
      <c r="BC23" s="21">
        <v>0</v>
      </c>
      <c r="BD23" s="22">
        <v>0</v>
      </c>
      <c r="BE23" s="23">
        <v>0</v>
      </c>
      <c r="BF23" s="24">
        <v>0</v>
      </c>
      <c r="BG23" s="25">
        <f>[2]Бессоновка!I21</f>
        <v>0</v>
      </c>
      <c r="BH23" s="26">
        <f t="shared" si="40"/>
        <v>0</v>
      </c>
      <c r="BI23" s="23">
        <f t="shared" si="41"/>
        <v>0</v>
      </c>
      <c r="BJ23" s="24">
        <f t="shared" si="11"/>
        <v>0</v>
      </c>
      <c r="BK23" s="23">
        <f t="shared" si="42"/>
        <v>0</v>
      </c>
      <c r="BL23" s="24">
        <f t="shared" si="12"/>
        <v>0</v>
      </c>
      <c r="BM23" s="19">
        <v>0</v>
      </c>
      <c r="BN23" s="20">
        <v>0</v>
      </c>
      <c r="BO23" s="21">
        <v>0</v>
      </c>
      <c r="BP23" s="22">
        <v>0</v>
      </c>
      <c r="BQ23" s="23">
        <v>0</v>
      </c>
      <c r="BR23" s="24">
        <v>0</v>
      </c>
      <c r="BS23" s="25">
        <f>[2]Городище!I21</f>
        <v>0</v>
      </c>
      <c r="BT23" s="26">
        <f t="shared" si="43"/>
        <v>0</v>
      </c>
      <c r="BU23" s="23">
        <f t="shared" si="44"/>
        <v>0</v>
      </c>
      <c r="BV23" s="24">
        <f t="shared" si="13"/>
        <v>0</v>
      </c>
      <c r="BW23" s="23">
        <f t="shared" si="45"/>
        <v>0</v>
      </c>
      <c r="BX23" s="24">
        <f t="shared" si="14"/>
        <v>0</v>
      </c>
      <c r="BY23" s="19">
        <v>0</v>
      </c>
      <c r="BZ23" s="20">
        <v>0</v>
      </c>
      <c r="CA23" s="21">
        <v>0</v>
      </c>
      <c r="CB23" s="22">
        <v>0</v>
      </c>
      <c r="CC23" s="23">
        <v>0</v>
      </c>
      <c r="CD23" s="24">
        <v>0</v>
      </c>
      <c r="CE23" s="25">
        <f>[2]Каменка!I21</f>
        <v>0</v>
      </c>
      <c r="CF23" s="26">
        <f t="shared" si="46"/>
        <v>0</v>
      </c>
      <c r="CG23" s="23">
        <f t="shared" si="47"/>
        <v>0</v>
      </c>
      <c r="CH23" s="24">
        <f t="shared" si="15"/>
        <v>0</v>
      </c>
      <c r="CI23" s="23">
        <f t="shared" si="48"/>
        <v>0</v>
      </c>
      <c r="CJ23" s="24">
        <f t="shared" si="16"/>
        <v>0</v>
      </c>
      <c r="CK23" s="19">
        <v>0</v>
      </c>
      <c r="CL23" s="20">
        <v>0</v>
      </c>
      <c r="CM23" s="21">
        <v>0</v>
      </c>
      <c r="CN23" s="22">
        <v>0</v>
      </c>
      <c r="CO23" s="23">
        <v>0</v>
      </c>
      <c r="CP23" s="24">
        <v>0</v>
      </c>
      <c r="CQ23" s="25">
        <f>[2]Н.Ломов!I21</f>
        <v>0</v>
      </c>
      <c r="CR23" s="26">
        <f t="shared" si="49"/>
        <v>0</v>
      </c>
      <c r="CS23" s="23">
        <f t="shared" si="50"/>
        <v>0</v>
      </c>
      <c r="CT23" s="24">
        <f t="shared" si="17"/>
        <v>0</v>
      </c>
      <c r="CU23" s="23">
        <f t="shared" si="51"/>
        <v>0</v>
      </c>
      <c r="CV23" s="24">
        <f t="shared" si="18"/>
        <v>0</v>
      </c>
      <c r="CW23" s="19">
        <v>0</v>
      </c>
      <c r="CX23" s="20">
        <v>0</v>
      </c>
      <c r="CY23" s="21">
        <v>0</v>
      </c>
      <c r="CZ23" s="22">
        <v>0</v>
      </c>
      <c r="DA23" s="23">
        <v>0</v>
      </c>
      <c r="DB23" s="24">
        <v>0</v>
      </c>
      <c r="DC23" s="25">
        <f>[2]Сердобск!I21</f>
        <v>0</v>
      </c>
      <c r="DD23" s="26">
        <f t="shared" si="52"/>
        <v>0</v>
      </c>
      <c r="DE23" s="23">
        <f t="shared" si="53"/>
        <v>0</v>
      </c>
      <c r="DF23" s="24">
        <f t="shared" si="19"/>
        <v>0</v>
      </c>
      <c r="DG23" s="23">
        <f t="shared" si="54"/>
        <v>0</v>
      </c>
      <c r="DH23" s="24">
        <f t="shared" si="20"/>
        <v>0</v>
      </c>
      <c r="DI23" s="19">
        <v>0</v>
      </c>
      <c r="DJ23" s="20">
        <v>0</v>
      </c>
      <c r="DK23" s="21">
        <v>0</v>
      </c>
      <c r="DL23" s="22">
        <v>0</v>
      </c>
      <c r="DM23" s="23">
        <v>0</v>
      </c>
      <c r="DN23" s="24">
        <v>0</v>
      </c>
      <c r="DO23" s="25">
        <f>'[2]Пензенская РБ'!I21</f>
        <v>0</v>
      </c>
      <c r="DP23" s="26">
        <f t="shared" si="55"/>
        <v>0</v>
      </c>
      <c r="DQ23" s="23">
        <f t="shared" si="56"/>
        <v>0</v>
      </c>
      <c r="DR23" s="24">
        <f t="shared" si="21"/>
        <v>0</v>
      </c>
      <c r="DS23" s="23">
        <f t="shared" si="57"/>
        <v>0</v>
      </c>
      <c r="DT23" s="24">
        <f t="shared" si="22"/>
        <v>0</v>
      </c>
      <c r="DU23" s="19">
        <v>0</v>
      </c>
      <c r="DV23" s="20">
        <v>0</v>
      </c>
      <c r="DW23" s="21">
        <v>0</v>
      </c>
      <c r="DX23" s="22">
        <v>0</v>
      </c>
      <c r="DY23" s="23">
        <v>0</v>
      </c>
      <c r="DZ23" s="24">
        <v>0</v>
      </c>
      <c r="EA23" s="25">
        <f>'[2]КДЛ на Измайлова'!I21</f>
        <v>0</v>
      </c>
      <c r="EB23" s="26">
        <f t="shared" si="58"/>
        <v>0</v>
      </c>
      <c r="EC23" s="23">
        <f t="shared" si="59"/>
        <v>0</v>
      </c>
      <c r="ED23" s="24">
        <f t="shared" si="23"/>
        <v>0</v>
      </c>
      <c r="EE23" s="23">
        <f t="shared" si="60"/>
        <v>0</v>
      </c>
      <c r="EF23" s="24">
        <f t="shared" si="24"/>
        <v>0</v>
      </c>
      <c r="EG23" s="27">
        <f t="shared" si="61"/>
        <v>71</v>
      </c>
      <c r="EH23" s="28">
        <f t="shared" si="25"/>
        <v>11295842.469999999</v>
      </c>
      <c r="EI23" s="21">
        <f t="shared" si="25"/>
        <v>54</v>
      </c>
      <c r="EJ23" s="22">
        <f t="shared" si="25"/>
        <v>8590056.2599999998</v>
      </c>
      <c r="EK23" s="29">
        <f t="shared" si="25"/>
        <v>72</v>
      </c>
      <c r="EL23" s="30">
        <f t="shared" si="25"/>
        <v>11453408.35</v>
      </c>
      <c r="EM23" s="31">
        <f t="shared" si="25"/>
        <v>71</v>
      </c>
      <c r="EN23" s="32">
        <f t="shared" si="25"/>
        <v>11572941.07</v>
      </c>
      <c r="EO23" s="29">
        <f t="shared" si="25"/>
        <v>-1</v>
      </c>
      <c r="EP23" s="30">
        <f t="shared" si="26"/>
        <v>119532.72000000067</v>
      </c>
      <c r="EQ23" s="23">
        <f t="shared" si="62"/>
        <v>0</v>
      </c>
      <c r="ER23" s="24">
        <f t="shared" si="27"/>
        <v>277098.60000000149</v>
      </c>
      <c r="EU23" s="33">
        <f t="shared" si="63"/>
        <v>0</v>
      </c>
      <c r="EV23" s="34">
        <f t="shared" si="64"/>
        <v>0</v>
      </c>
      <c r="EW23" s="33"/>
      <c r="EX23" s="34"/>
    </row>
    <row r="24" spans="1:154" ht="36" x14ac:dyDescent="0.2">
      <c r="A24" s="16">
        <v>17</v>
      </c>
      <c r="B24" s="36" t="s">
        <v>58</v>
      </c>
      <c r="C24" s="17" t="s">
        <v>59</v>
      </c>
      <c r="D24" s="18">
        <v>199193</v>
      </c>
      <c r="E24" s="19">
        <v>0</v>
      </c>
      <c r="F24" s="20">
        <v>0</v>
      </c>
      <c r="G24" s="21">
        <v>0</v>
      </c>
      <c r="H24" s="22">
        <v>0</v>
      </c>
      <c r="I24" s="23">
        <v>0</v>
      </c>
      <c r="J24" s="24">
        <v>0</v>
      </c>
      <c r="K24" s="25">
        <f>[2]Бурденко!I22</f>
        <v>0</v>
      </c>
      <c r="L24" s="26">
        <f t="shared" si="28"/>
        <v>0</v>
      </c>
      <c r="M24" s="23">
        <f t="shared" si="29"/>
        <v>0</v>
      </c>
      <c r="N24" s="24">
        <f t="shared" si="3"/>
        <v>0</v>
      </c>
      <c r="O24" s="23">
        <f t="shared" si="30"/>
        <v>0</v>
      </c>
      <c r="P24" s="24">
        <f t="shared" si="4"/>
        <v>0</v>
      </c>
      <c r="Q24" s="19">
        <v>75</v>
      </c>
      <c r="R24" s="20">
        <v>14939475</v>
      </c>
      <c r="S24" s="21">
        <v>56</v>
      </c>
      <c r="T24" s="22">
        <v>11154808</v>
      </c>
      <c r="U24" s="23">
        <v>75</v>
      </c>
      <c r="V24" s="24">
        <v>14873077.33</v>
      </c>
      <c r="W24" s="25">
        <f>[2]ООД!I22</f>
        <v>75</v>
      </c>
      <c r="X24" s="26">
        <f t="shared" si="31"/>
        <v>14939475</v>
      </c>
      <c r="Y24" s="23">
        <f t="shared" si="32"/>
        <v>0</v>
      </c>
      <c r="Z24" s="24">
        <f t="shared" si="5"/>
        <v>66397.669999999925</v>
      </c>
      <c r="AA24" s="23">
        <f t="shared" si="33"/>
        <v>0</v>
      </c>
      <c r="AB24" s="24">
        <f t="shared" si="6"/>
        <v>0</v>
      </c>
      <c r="AC24" s="19">
        <v>0</v>
      </c>
      <c r="AD24" s="20">
        <v>0</v>
      </c>
      <c r="AE24" s="21">
        <v>0</v>
      </c>
      <c r="AF24" s="22">
        <v>0</v>
      </c>
      <c r="AG24" s="23">
        <v>0</v>
      </c>
      <c r="AH24" s="24">
        <v>0</v>
      </c>
      <c r="AI24" s="25">
        <f>[2]ГП!I22</f>
        <v>0</v>
      </c>
      <c r="AJ24" s="26">
        <f t="shared" si="34"/>
        <v>0</v>
      </c>
      <c r="AK24" s="23">
        <f t="shared" si="35"/>
        <v>0</v>
      </c>
      <c r="AL24" s="24">
        <f t="shared" si="7"/>
        <v>0</v>
      </c>
      <c r="AM24" s="23">
        <f t="shared" si="36"/>
        <v>0</v>
      </c>
      <c r="AN24" s="24">
        <f t="shared" si="8"/>
        <v>0</v>
      </c>
      <c r="AO24" s="19">
        <v>0</v>
      </c>
      <c r="AP24" s="20">
        <v>0</v>
      </c>
      <c r="AQ24" s="21">
        <v>0</v>
      </c>
      <c r="AR24" s="22">
        <v>0</v>
      </c>
      <c r="AS24" s="23">
        <v>0</v>
      </c>
      <c r="AT24" s="24">
        <v>0</v>
      </c>
      <c r="AU24" s="25">
        <f>'[2]Кузн ЦРБ'!I22</f>
        <v>0</v>
      </c>
      <c r="AV24" s="26">
        <f t="shared" si="37"/>
        <v>0</v>
      </c>
      <c r="AW24" s="23">
        <f t="shared" si="38"/>
        <v>0</v>
      </c>
      <c r="AX24" s="24">
        <f t="shared" si="9"/>
        <v>0</v>
      </c>
      <c r="AY24" s="23">
        <f t="shared" si="39"/>
        <v>0</v>
      </c>
      <c r="AZ24" s="24">
        <f t="shared" si="10"/>
        <v>0</v>
      </c>
      <c r="BA24" s="19">
        <v>0</v>
      </c>
      <c r="BB24" s="20">
        <v>0</v>
      </c>
      <c r="BC24" s="21">
        <v>0</v>
      </c>
      <c r="BD24" s="22">
        <v>0</v>
      </c>
      <c r="BE24" s="23">
        <v>0</v>
      </c>
      <c r="BF24" s="24">
        <v>0</v>
      </c>
      <c r="BG24" s="25">
        <f>[2]Бессоновка!I22</f>
        <v>0</v>
      </c>
      <c r="BH24" s="26">
        <f t="shared" si="40"/>
        <v>0</v>
      </c>
      <c r="BI24" s="23">
        <f t="shared" si="41"/>
        <v>0</v>
      </c>
      <c r="BJ24" s="24">
        <f t="shared" si="11"/>
        <v>0</v>
      </c>
      <c r="BK24" s="23">
        <f t="shared" si="42"/>
        <v>0</v>
      </c>
      <c r="BL24" s="24">
        <f t="shared" si="12"/>
        <v>0</v>
      </c>
      <c r="BM24" s="19">
        <v>0</v>
      </c>
      <c r="BN24" s="20">
        <v>0</v>
      </c>
      <c r="BO24" s="21">
        <v>0</v>
      </c>
      <c r="BP24" s="22">
        <v>0</v>
      </c>
      <c r="BQ24" s="23">
        <v>0</v>
      </c>
      <c r="BR24" s="24">
        <v>0</v>
      </c>
      <c r="BS24" s="25">
        <f>[2]Городище!I22</f>
        <v>0</v>
      </c>
      <c r="BT24" s="26">
        <f t="shared" si="43"/>
        <v>0</v>
      </c>
      <c r="BU24" s="23">
        <f t="shared" si="44"/>
        <v>0</v>
      </c>
      <c r="BV24" s="24">
        <f t="shared" si="13"/>
        <v>0</v>
      </c>
      <c r="BW24" s="23">
        <f t="shared" si="45"/>
        <v>0</v>
      </c>
      <c r="BX24" s="24">
        <f t="shared" si="14"/>
        <v>0</v>
      </c>
      <c r="BY24" s="19">
        <v>0</v>
      </c>
      <c r="BZ24" s="20">
        <v>0</v>
      </c>
      <c r="CA24" s="21">
        <v>0</v>
      </c>
      <c r="CB24" s="22">
        <v>0</v>
      </c>
      <c r="CC24" s="23">
        <v>0</v>
      </c>
      <c r="CD24" s="24">
        <v>0</v>
      </c>
      <c r="CE24" s="25">
        <f>[2]Каменка!I22</f>
        <v>0</v>
      </c>
      <c r="CF24" s="26">
        <f t="shared" si="46"/>
        <v>0</v>
      </c>
      <c r="CG24" s="23">
        <f t="shared" si="47"/>
        <v>0</v>
      </c>
      <c r="CH24" s="24">
        <f t="shared" si="15"/>
        <v>0</v>
      </c>
      <c r="CI24" s="23">
        <f t="shared" si="48"/>
        <v>0</v>
      </c>
      <c r="CJ24" s="24">
        <f t="shared" si="16"/>
        <v>0</v>
      </c>
      <c r="CK24" s="19">
        <v>0</v>
      </c>
      <c r="CL24" s="20">
        <v>0</v>
      </c>
      <c r="CM24" s="21">
        <v>0</v>
      </c>
      <c r="CN24" s="22">
        <v>0</v>
      </c>
      <c r="CO24" s="23">
        <v>0</v>
      </c>
      <c r="CP24" s="24">
        <v>0</v>
      </c>
      <c r="CQ24" s="25">
        <f>[2]Н.Ломов!I22</f>
        <v>0</v>
      </c>
      <c r="CR24" s="26">
        <f t="shared" si="49"/>
        <v>0</v>
      </c>
      <c r="CS24" s="23">
        <f t="shared" si="50"/>
        <v>0</v>
      </c>
      <c r="CT24" s="24">
        <f t="shared" si="17"/>
        <v>0</v>
      </c>
      <c r="CU24" s="23">
        <f t="shared" si="51"/>
        <v>0</v>
      </c>
      <c r="CV24" s="24">
        <f t="shared" si="18"/>
        <v>0</v>
      </c>
      <c r="CW24" s="19">
        <v>0</v>
      </c>
      <c r="CX24" s="20">
        <v>0</v>
      </c>
      <c r="CY24" s="21">
        <v>0</v>
      </c>
      <c r="CZ24" s="22">
        <v>0</v>
      </c>
      <c r="DA24" s="23">
        <v>0</v>
      </c>
      <c r="DB24" s="24">
        <v>0</v>
      </c>
      <c r="DC24" s="25">
        <f>[2]Сердобск!I22</f>
        <v>0</v>
      </c>
      <c r="DD24" s="26">
        <f t="shared" si="52"/>
        <v>0</v>
      </c>
      <c r="DE24" s="23">
        <f t="shared" si="53"/>
        <v>0</v>
      </c>
      <c r="DF24" s="24">
        <f t="shared" si="19"/>
        <v>0</v>
      </c>
      <c r="DG24" s="23">
        <f t="shared" si="54"/>
        <v>0</v>
      </c>
      <c r="DH24" s="24">
        <f t="shared" si="20"/>
        <v>0</v>
      </c>
      <c r="DI24" s="19">
        <v>0</v>
      </c>
      <c r="DJ24" s="20">
        <v>0</v>
      </c>
      <c r="DK24" s="21">
        <v>0</v>
      </c>
      <c r="DL24" s="22">
        <v>0</v>
      </c>
      <c r="DM24" s="23">
        <v>0</v>
      </c>
      <c r="DN24" s="24">
        <v>0</v>
      </c>
      <c r="DO24" s="25">
        <f>'[2]Пензенская РБ'!I22</f>
        <v>0</v>
      </c>
      <c r="DP24" s="26">
        <f t="shared" si="55"/>
        <v>0</v>
      </c>
      <c r="DQ24" s="23">
        <f t="shared" si="56"/>
        <v>0</v>
      </c>
      <c r="DR24" s="24">
        <f t="shared" si="21"/>
        <v>0</v>
      </c>
      <c r="DS24" s="23">
        <f t="shared" si="57"/>
        <v>0</v>
      </c>
      <c r="DT24" s="24">
        <f t="shared" si="22"/>
        <v>0</v>
      </c>
      <c r="DU24" s="19">
        <v>0</v>
      </c>
      <c r="DV24" s="20">
        <v>0</v>
      </c>
      <c r="DW24" s="21">
        <v>0</v>
      </c>
      <c r="DX24" s="22">
        <v>0</v>
      </c>
      <c r="DY24" s="23">
        <v>0</v>
      </c>
      <c r="DZ24" s="24">
        <v>0</v>
      </c>
      <c r="EA24" s="25">
        <f>'[2]КДЛ на Измайлова'!I22</f>
        <v>1</v>
      </c>
      <c r="EB24" s="26">
        <f t="shared" si="58"/>
        <v>199193</v>
      </c>
      <c r="EC24" s="23">
        <f t="shared" si="59"/>
        <v>1</v>
      </c>
      <c r="ED24" s="24">
        <f t="shared" si="23"/>
        <v>199193</v>
      </c>
      <c r="EE24" s="23">
        <f t="shared" si="60"/>
        <v>1</v>
      </c>
      <c r="EF24" s="24">
        <f t="shared" si="24"/>
        <v>199193</v>
      </c>
      <c r="EG24" s="27">
        <f t="shared" si="61"/>
        <v>75</v>
      </c>
      <c r="EH24" s="28">
        <f t="shared" si="25"/>
        <v>14939475</v>
      </c>
      <c r="EI24" s="21">
        <f t="shared" si="25"/>
        <v>56</v>
      </c>
      <c r="EJ24" s="22">
        <f t="shared" si="25"/>
        <v>11154808</v>
      </c>
      <c r="EK24" s="29">
        <f t="shared" si="25"/>
        <v>75</v>
      </c>
      <c r="EL24" s="30">
        <f t="shared" si="25"/>
        <v>14873077.33</v>
      </c>
      <c r="EM24" s="31">
        <f t="shared" si="25"/>
        <v>76</v>
      </c>
      <c r="EN24" s="32">
        <f t="shared" si="25"/>
        <v>15138668</v>
      </c>
      <c r="EO24" s="29">
        <f t="shared" si="25"/>
        <v>1</v>
      </c>
      <c r="EP24" s="30">
        <f t="shared" si="26"/>
        <v>265590.66999999993</v>
      </c>
      <c r="EQ24" s="23">
        <f t="shared" si="62"/>
        <v>1</v>
      </c>
      <c r="ER24" s="24">
        <f t="shared" si="27"/>
        <v>199193</v>
      </c>
      <c r="EU24" s="33">
        <f t="shared" si="63"/>
        <v>0</v>
      </c>
      <c r="EV24" s="34">
        <f t="shared" si="64"/>
        <v>0</v>
      </c>
      <c r="EW24" s="33"/>
      <c r="EX24" s="34"/>
    </row>
    <row r="25" spans="1:154" ht="36" x14ac:dyDescent="0.2">
      <c r="A25" s="16">
        <v>18</v>
      </c>
      <c r="B25" s="36" t="s">
        <v>60</v>
      </c>
      <c r="C25" s="17" t="s">
        <v>61</v>
      </c>
      <c r="D25" s="18">
        <v>232058.9</v>
      </c>
      <c r="E25" s="19">
        <v>0</v>
      </c>
      <c r="F25" s="20">
        <v>0</v>
      </c>
      <c r="G25" s="21">
        <v>0</v>
      </c>
      <c r="H25" s="22">
        <v>0</v>
      </c>
      <c r="I25" s="23">
        <v>0</v>
      </c>
      <c r="J25" s="24">
        <v>0</v>
      </c>
      <c r="K25" s="25">
        <f>[2]Бурденко!I23</f>
        <v>0</v>
      </c>
      <c r="L25" s="26">
        <f t="shared" si="28"/>
        <v>0</v>
      </c>
      <c r="M25" s="23">
        <f t="shared" si="29"/>
        <v>0</v>
      </c>
      <c r="N25" s="24">
        <f t="shared" si="3"/>
        <v>0</v>
      </c>
      <c r="O25" s="23">
        <f t="shared" si="30"/>
        <v>0</v>
      </c>
      <c r="P25" s="24">
        <f t="shared" si="4"/>
        <v>0</v>
      </c>
      <c r="Q25" s="19">
        <v>540</v>
      </c>
      <c r="R25" s="20">
        <v>122353055.03</v>
      </c>
      <c r="S25" s="21">
        <v>405</v>
      </c>
      <c r="T25" s="22">
        <v>91779294.950000003</v>
      </c>
      <c r="U25" s="23">
        <v>540</v>
      </c>
      <c r="V25" s="24">
        <v>122372393.27</v>
      </c>
      <c r="W25" s="25">
        <f>[2]ООД!I23</f>
        <v>540</v>
      </c>
      <c r="X25" s="26">
        <f t="shared" si="31"/>
        <v>125311806</v>
      </c>
      <c r="Y25" s="23">
        <f t="shared" si="32"/>
        <v>0</v>
      </c>
      <c r="Z25" s="24">
        <f t="shared" si="5"/>
        <v>2939412.7300000042</v>
      </c>
      <c r="AA25" s="23">
        <f t="shared" si="33"/>
        <v>0</v>
      </c>
      <c r="AB25" s="24">
        <f t="shared" si="6"/>
        <v>2958750.9699999988</v>
      </c>
      <c r="AC25" s="19">
        <v>0</v>
      </c>
      <c r="AD25" s="20">
        <v>0</v>
      </c>
      <c r="AE25" s="21">
        <v>0</v>
      </c>
      <c r="AF25" s="22">
        <v>0</v>
      </c>
      <c r="AG25" s="23">
        <v>0</v>
      </c>
      <c r="AH25" s="24">
        <v>0</v>
      </c>
      <c r="AI25" s="25">
        <f>[2]ГП!I23</f>
        <v>0</v>
      </c>
      <c r="AJ25" s="26">
        <f t="shared" si="34"/>
        <v>0</v>
      </c>
      <c r="AK25" s="23">
        <f t="shared" si="35"/>
        <v>0</v>
      </c>
      <c r="AL25" s="24">
        <f t="shared" si="7"/>
        <v>0</v>
      </c>
      <c r="AM25" s="23">
        <f t="shared" si="36"/>
        <v>0</v>
      </c>
      <c r="AN25" s="24">
        <f t="shared" si="8"/>
        <v>0</v>
      </c>
      <c r="AO25" s="19">
        <v>0</v>
      </c>
      <c r="AP25" s="20">
        <v>0</v>
      </c>
      <c r="AQ25" s="21">
        <v>0</v>
      </c>
      <c r="AR25" s="22">
        <v>0</v>
      </c>
      <c r="AS25" s="23">
        <v>0</v>
      </c>
      <c r="AT25" s="24">
        <v>0</v>
      </c>
      <c r="AU25" s="25">
        <f>'[2]Кузн ЦРБ'!I23</f>
        <v>0</v>
      </c>
      <c r="AV25" s="26">
        <f t="shared" si="37"/>
        <v>0</v>
      </c>
      <c r="AW25" s="23">
        <f t="shared" si="38"/>
        <v>0</v>
      </c>
      <c r="AX25" s="24">
        <f t="shared" si="9"/>
        <v>0</v>
      </c>
      <c r="AY25" s="23">
        <f t="shared" si="39"/>
        <v>0</v>
      </c>
      <c r="AZ25" s="24">
        <f t="shared" si="10"/>
        <v>0</v>
      </c>
      <c r="BA25" s="19">
        <v>0</v>
      </c>
      <c r="BB25" s="20">
        <v>0</v>
      </c>
      <c r="BC25" s="21">
        <v>0</v>
      </c>
      <c r="BD25" s="22">
        <v>0</v>
      </c>
      <c r="BE25" s="23">
        <v>0</v>
      </c>
      <c r="BF25" s="24">
        <v>0</v>
      </c>
      <c r="BG25" s="25">
        <f>[2]Бессоновка!I23</f>
        <v>0</v>
      </c>
      <c r="BH25" s="26">
        <f t="shared" si="40"/>
        <v>0</v>
      </c>
      <c r="BI25" s="23">
        <f t="shared" si="41"/>
        <v>0</v>
      </c>
      <c r="BJ25" s="24">
        <f t="shared" si="11"/>
        <v>0</v>
      </c>
      <c r="BK25" s="23">
        <f t="shared" si="42"/>
        <v>0</v>
      </c>
      <c r="BL25" s="24">
        <f t="shared" si="12"/>
        <v>0</v>
      </c>
      <c r="BM25" s="19">
        <v>0</v>
      </c>
      <c r="BN25" s="20">
        <v>0</v>
      </c>
      <c r="BO25" s="21">
        <v>0</v>
      </c>
      <c r="BP25" s="22">
        <v>0</v>
      </c>
      <c r="BQ25" s="23">
        <v>0</v>
      </c>
      <c r="BR25" s="24">
        <v>0</v>
      </c>
      <c r="BS25" s="25">
        <f>[2]Городище!I23</f>
        <v>0</v>
      </c>
      <c r="BT25" s="26">
        <f t="shared" si="43"/>
        <v>0</v>
      </c>
      <c r="BU25" s="23">
        <f t="shared" si="44"/>
        <v>0</v>
      </c>
      <c r="BV25" s="24">
        <f t="shared" si="13"/>
        <v>0</v>
      </c>
      <c r="BW25" s="23">
        <f t="shared" si="45"/>
        <v>0</v>
      </c>
      <c r="BX25" s="24">
        <f t="shared" si="14"/>
        <v>0</v>
      </c>
      <c r="BY25" s="19">
        <v>0</v>
      </c>
      <c r="BZ25" s="20">
        <v>0</v>
      </c>
      <c r="CA25" s="21">
        <v>0</v>
      </c>
      <c r="CB25" s="22">
        <v>0</v>
      </c>
      <c r="CC25" s="23">
        <v>0</v>
      </c>
      <c r="CD25" s="24">
        <v>0</v>
      </c>
      <c r="CE25" s="25">
        <f>[2]Каменка!I23</f>
        <v>0</v>
      </c>
      <c r="CF25" s="26">
        <f t="shared" si="46"/>
        <v>0</v>
      </c>
      <c r="CG25" s="23">
        <f t="shared" si="47"/>
        <v>0</v>
      </c>
      <c r="CH25" s="24">
        <f t="shared" si="15"/>
        <v>0</v>
      </c>
      <c r="CI25" s="23">
        <f t="shared" si="48"/>
        <v>0</v>
      </c>
      <c r="CJ25" s="24">
        <f t="shared" si="16"/>
        <v>0</v>
      </c>
      <c r="CK25" s="19">
        <v>0</v>
      </c>
      <c r="CL25" s="20">
        <v>0</v>
      </c>
      <c r="CM25" s="21">
        <v>0</v>
      </c>
      <c r="CN25" s="22">
        <v>0</v>
      </c>
      <c r="CO25" s="23">
        <v>0</v>
      </c>
      <c r="CP25" s="24">
        <v>0</v>
      </c>
      <c r="CQ25" s="25">
        <f>[2]Н.Ломов!I23</f>
        <v>0</v>
      </c>
      <c r="CR25" s="26">
        <f t="shared" si="49"/>
        <v>0</v>
      </c>
      <c r="CS25" s="23">
        <f t="shared" si="50"/>
        <v>0</v>
      </c>
      <c r="CT25" s="24">
        <f t="shared" si="17"/>
        <v>0</v>
      </c>
      <c r="CU25" s="23">
        <f t="shared" si="51"/>
        <v>0</v>
      </c>
      <c r="CV25" s="24">
        <f t="shared" si="18"/>
        <v>0</v>
      </c>
      <c r="CW25" s="19">
        <v>0</v>
      </c>
      <c r="CX25" s="20">
        <v>0</v>
      </c>
      <c r="CY25" s="21">
        <v>0</v>
      </c>
      <c r="CZ25" s="22">
        <v>0</v>
      </c>
      <c r="DA25" s="23">
        <v>0</v>
      </c>
      <c r="DB25" s="24">
        <v>0</v>
      </c>
      <c r="DC25" s="25">
        <f>[2]Сердобск!I23</f>
        <v>0</v>
      </c>
      <c r="DD25" s="26">
        <f t="shared" si="52"/>
        <v>0</v>
      </c>
      <c r="DE25" s="23">
        <f t="shared" si="53"/>
        <v>0</v>
      </c>
      <c r="DF25" s="24">
        <f t="shared" si="19"/>
        <v>0</v>
      </c>
      <c r="DG25" s="23">
        <f t="shared" si="54"/>
        <v>0</v>
      </c>
      <c r="DH25" s="24">
        <f t="shared" si="20"/>
        <v>0</v>
      </c>
      <c r="DI25" s="19">
        <v>0</v>
      </c>
      <c r="DJ25" s="20">
        <v>0</v>
      </c>
      <c r="DK25" s="21">
        <v>0</v>
      </c>
      <c r="DL25" s="22">
        <v>0</v>
      </c>
      <c r="DM25" s="23">
        <v>0</v>
      </c>
      <c r="DN25" s="24">
        <v>0</v>
      </c>
      <c r="DO25" s="25">
        <f>'[2]Пензенская РБ'!I23</f>
        <v>0</v>
      </c>
      <c r="DP25" s="26">
        <f t="shared" si="55"/>
        <v>0</v>
      </c>
      <c r="DQ25" s="23">
        <f t="shared" si="56"/>
        <v>0</v>
      </c>
      <c r="DR25" s="24">
        <f t="shared" si="21"/>
        <v>0</v>
      </c>
      <c r="DS25" s="23">
        <f t="shared" si="57"/>
        <v>0</v>
      </c>
      <c r="DT25" s="24">
        <f t="shared" si="22"/>
        <v>0</v>
      </c>
      <c r="DU25" s="19">
        <v>6</v>
      </c>
      <c r="DV25" s="20">
        <v>348088.35</v>
      </c>
      <c r="DW25" s="21">
        <v>6</v>
      </c>
      <c r="DX25" s="22">
        <v>1392353.4</v>
      </c>
      <c r="DY25" s="23">
        <v>8</v>
      </c>
      <c r="DZ25" s="24">
        <v>1856471.2</v>
      </c>
      <c r="EA25" s="25">
        <f>'[2]КДЛ на Измайлова'!I23</f>
        <v>13</v>
      </c>
      <c r="EB25" s="26">
        <f t="shared" si="58"/>
        <v>3016765.7</v>
      </c>
      <c r="EC25" s="23">
        <f t="shared" si="59"/>
        <v>5</v>
      </c>
      <c r="ED25" s="24">
        <f t="shared" si="23"/>
        <v>1160294.5000000002</v>
      </c>
      <c r="EE25" s="23">
        <f t="shared" si="60"/>
        <v>7</v>
      </c>
      <c r="EF25" s="24">
        <f t="shared" si="24"/>
        <v>2668677.35</v>
      </c>
      <c r="EG25" s="27">
        <f t="shared" si="61"/>
        <v>546</v>
      </c>
      <c r="EH25" s="28">
        <f t="shared" si="25"/>
        <v>122701143.38</v>
      </c>
      <c r="EI25" s="21">
        <f t="shared" si="25"/>
        <v>411</v>
      </c>
      <c r="EJ25" s="22">
        <f t="shared" si="25"/>
        <v>93171648.350000009</v>
      </c>
      <c r="EK25" s="29">
        <f t="shared" si="25"/>
        <v>548</v>
      </c>
      <c r="EL25" s="30">
        <f t="shared" si="25"/>
        <v>124228864.47</v>
      </c>
      <c r="EM25" s="31">
        <f t="shared" si="25"/>
        <v>553</v>
      </c>
      <c r="EN25" s="32">
        <f t="shared" si="25"/>
        <v>128328571.7</v>
      </c>
      <c r="EO25" s="29">
        <f t="shared" si="25"/>
        <v>5</v>
      </c>
      <c r="EP25" s="30">
        <f t="shared" si="26"/>
        <v>4099707.2300000042</v>
      </c>
      <c r="EQ25" s="23">
        <f t="shared" si="62"/>
        <v>7</v>
      </c>
      <c r="ER25" s="24">
        <f t="shared" si="27"/>
        <v>5627428.3200000077</v>
      </c>
      <c r="EU25" s="33">
        <f t="shared" si="63"/>
        <v>0</v>
      </c>
      <c r="EV25" s="34">
        <f t="shared" si="64"/>
        <v>0</v>
      </c>
      <c r="EW25" s="33"/>
      <c r="EX25" s="34"/>
    </row>
    <row r="26" spans="1:154" ht="36" x14ac:dyDescent="0.2">
      <c r="A26" s="16">
        <v>19</v>
      </c>
      <c r="B26" s="36" t="s">
        <v>62</v>
      </c>
      <c r="C26" s="17" t="s">
        <v>63</v>
      </c>
      <c r="D26" s="18">
        <v>300284.48</v>
      </c>
      <c r="E26" s="19">
        <v>0</v>
      </c>
      <c r="F26" s="20">
        <v>0</v>
      </c>
      <c r="G26" s="21">
        <v>0</v>
      </c>
      <c r="H26" s="22">
        <v>0</v>
      </c>
      <c r="I26" s="23">
        <v>0</v>
      </c>
      <c r="J26" s="24">
        <v>0</v>
      </c>
      <c r="K26" s="25">
        <f>[2]Бурденко!I24</f>
        <v>0</v>
      </c>
      <c r="L26" s="26">
        <f t="shared" si="28"/>
        <v>0</v>
      </c>
      <c r="M26" s="23">
        <f t="shared" si="29"/>
        <v>0</v>
      </c>
      <c r="N26" s="24">
        <f t="shared" si="3"/>
        <v>0</v>
      </c>
      <c r="O26" s="23">
        <f t="shared" si="30"/>
        <v>0</v>
      </c>
      <c r="P26" s="24">
        <f t="shared" si="4"/>
        <v>0</v>
      </c>
      <c r="Q26" s="19">
        <v>273</v>
      </c>
      <c r="R26" s="20">
        <v>81076809.599999994</v>
      </c>
      <c r="S26" s="21">
        <v>206</v>
      </c>
      <c r="T26" s="22">
        <v>61258033.920000002</v>
      </c>
      <c r="U26" s="23">
        <v>275</v>
      </c>
      <c r="V26" s="24">
        <v>81677378.560000002</v>
      </c>
      <c r="W26" s="25">
        <f>[2]ООД!I24</f>
        <v>273</v>
      </c>
      <c r="X26" s="26">
        <f t="shared" si="31"/>
        <v>81977663.040000007</v>
      </c>
      <c r="Y26" s="23">
        <f t="shared" si="32"/>
        <v>-2</v>
      </c>
      <c r="Z26" s="24">
        <f t="shared" si="5"/>
        <v>300284.48000000417</v>
      </c>
      <c r="AA26" s="23">
        <f t="shared" si="33"/>
        <v>0</v>
      </c>
      <c r="AB26" s="24">
        <f t="shared" si="6"/>
        <v>900853.44000001252</v>
      </c>
      <c r="AC26" s="19">
        <v>0</v>
      </c>
      <c r="AD26" s="20">
        <v>0</v>
      </c>
      <c r="AE26" s="21">
        <v>0</v>
      </c>
      <c r="AF26" s="22">
        <v>0</v>
      </c>
      <c r="AG26" s="23">
        <v>0</v>
      </c>
      <c r="AH26" s="24">
        <v>0</v>
      </c>
      <c r="AI26" s="25">
        <f>[2]ГП!I24</f>
        <v>0</v>
      </c>
      <c r="AJ26" s="26">
        <f t="shared" si="34"/>
        <v>0</v>
      </c>
      <c r="AK26" s="23">
        <f t="shared" si="35"/>
        <v>0</v>
      </c>
      <c r="AL26" s="24">
        <f t="shared" si="7"/>
        <v>0</v>
      </c>
      <c r="AM26" s="23">
        <f t="shared" si="36"/>
        <v>0</v>
      </c>
      <c r="AN26" s="24">
        <f t="shared" si="8"/>
        <v>0</v>
      </c>
      <c r="AO26" s="19">
        <v>0</v>
      </c>
      <c r="AP26" s="20">
        <v>0</v>
      </c>
      <c r="AQ26" s="21">
        <v>0</v>
      </c>
      <c r="AR26" s="22">
        <v>0</v>
      </c>
      <c r="AS26" s="23">
        <v>0</v>
      </c>
      <c r="AT26" s="24">
        <v>0</v>
      </c>
      <c r="AU26" s="25">
        <f>'[2]Кузн ЦРБ'!I24</f>
        <v>0</v>
      </c>
      <c r="AV26" s="26">
        <f t="shared" si="37"/>
        <v>0</v>
      </c>
      <c r="AW26" s="23">
        <f t="shared" si="38"/>
        <v>0</v>
      </c>
      <c r="AX26" s="24">
        <f t="shared" si="9"/>
        <v>0</v>
      </c>
      <c r="AY26" s="23">
        <f t="shared" si="39"/>
        <v>0</v>
      </c>
      <c r="AZ26" s="24">
        <f t="shared" si="10"/>
        <v>0</v>
      </c>
      <c r="BA26" s="19">
        <v>0</v>
      </c>
      <c r="BB26" s="20">
        <v>0</v>
      </c>
      <c r="BC26" s="21">
        <v>0</v>
      </c>
      <c r="BD26" s="22">
        <v>0</v>
      </c>
      <c r="BE26" s="23">
        <v>0</v>
      </c>
      <c r="BF26" s="24">
        <v>0</v>
      </c>
      <c r="BG26" s="25">
        <f>[2]Бессоновка!I24</f>
        <v>0</v>
      </c>
      <c r="BH26" s="26">
        <f t="shared" si="40"/>
        <v>0</v>
      </c>
      <c r="BI26" s="23">
        <f t="shared" si="41"/>
        <v>0</v>
      </c>
      <c r="BJ26" s="24">
        <f t="shared" si="11"/>
        <v>0</v>
      </c>
      <c r="BK26" s="23">
        <f t="shared" si="42"/>
        <v>0</v>
      </c>
      <c r="BL26" s="24">
        <f t="shared" si="12"/>
        <v>0</v>
      </c>
      <c r="BM26" s="19">
        <v>0</v>
      </c>
      <c r="BN26" s="20">
        <v>0</v>
      </c>
      <c r="BO26" s="21">
        <v>0</v>
      </c>
      <c r="BP26" s="22">
        <v>0</v>
      </c>
      <c r="BQ26" s="23">
        <v>0</v>
      </c>
      <c r="BR26" s="24">
        <v>0</v>
      </c>
      <c r="BS26" s="25">
        <f>[2]Городище!I24</f>
        <v>0</v>
      </c>
      <c r="BT26" s="26">
        <f t="shared" si="43"/>
        <v>0</v>
      </c>
      <c r="BU26" s="23">
        <f t="shared" si="44"/>
        <v>0</v>
      </c>
      <c r="BV26" s="24">
        <f t="shared" si="13"/>
        <v>0</v>
      </c>
      <c r="BW26" s="23">
        <f t="shared" si="45"/>
        <v>0</v>
      </c>
      <c r="BX26" s="24">
        <f t="shared" si="14"/>
        <v>0</v>
      </c>
      <c r="BY26" s="19">
        <v>0</v>
      </c>
      <c r="BZ26" s="20">
        <v>0</v>
      </c>
      <c r="CA26" s="21">
        <v>0</v>
      </c>
      <c r="CB26" s="22">
        <v>0</v>
      </c>
      <c r="CC26" s="23">
        <v>0</v>
      </c>
      <c r="CD26" s="24">
        <v>0</v>
      </c>
      <c r="CE26" s="25">
        <f>[2]Каменка!I24</f>
        <v>0</v>
      </c>
      <c r="CF26" s="26">
        <f t="shared" si="46"/>
        <v>0</v>
      </c>
      <c r="CG26" s="23">
        <f t="shared" si="47"/>
        <v>0</v>
      </c>
      <c r="CH26" s="24">
        <f t="shared" si="15"/>
        <v>0</v>
      </c>
      <c r="CI26" s="23">
        <f t="shared" si="48"/>
        <v>0</v>
      </c>
      <c r="CJ26" s="24">
        <f t="shared" si="16"/>
        <v>0</v>
      </c>
      <c r="CK26" s="19">
        <v>0</v>
      </c>
      <c r="CL26" s="20">
        <v>0</v>
      </c>
      <c r="CM26" s="21">
        <v>0</v>
      </c>
      <c r="CN26" s="22">
        <v>0</v>
      </c>
      <c r="CO26" s="23">
        <v>0</v>
      </c>
      <c r="CP26" s="24">
        <v>0</v>
      </c>
      <c r="CQ26" s="25">
        <f>[2]Н.Ломов!I24</f>
        <v>0</v>
      </c>
      <c r="CR26" s="26">
        <f t="shared" si="49"/>
        <v>0</v>
      </c>
      <c r="CS26" s="23">
        <f t="shared" si="50"/>
        <v>0</v>
      </c>
      <c r="CT26" s="24">
        <f t="shared" si="17"/>
        <v>0</v>
      </c>
      <c r="CU26" s="23">
        <f t="shared" si="51"/>
        <v>0</v>
      </c>
      <c r="CV26" s="24">
        <f t="shared" si="18"/>
        <v>0</v>
      </c>
      <c r="CW26" s="19">
        <v>0</v>
      </c>
      <c r="CX26" s="20">
        <v>0</v>
      </c>
      <c r="CY26" s="21">
        <v>0</v>
      </c>
      <c r="CZ26" s="22">
        <v>0</v>
      </c>
      <c r="DA26" s="23">
        <v>0</v>
      </c>
      <c r="DB26" s="24">
        <v>0</v>
      </c>
      <c r="DC26" s="25">
        <f>[2]Сердобск!I24</f>
        <v>0</v>
      </c>
      <c r="DD26" s="26">
        <f t="shared" si="52"/>
        <v>0</v>
      </c>
      <c r="DE26" s="23">
        <f t="shared" si="53"/>
        <v>0</v>
      </c>
      <c r="DF26" s="24">
        <f t="shared" si="19"/>
        <v>0</v>
      </c>
      <c r="DG26" s="23">
        <f t="shared" si="54"/>
        <v>0</v>
      </c>
      <c r="DH26" s="24">
        <f t="shared" si="20"/>
        <v>0</v>
      </c>
      <c r="DI26" s="19">
        <v>0</v>
      </c>
      <c r="DJ26" s="20">
        <v>0</v>
      </c>
      <c r="DK26" s="21">
        <v>0</v>
      </c>
      <c r="DL26" s="22">
        <v>0</v>
      </c>
      <c r="DM26" s="23">
        <v>0</v>
      </c>
      <c r="DN26" s="24">
        <v>0</v>
      </c>
      <c r="DO26" s="25">
        <f>'[2]Пензенская РБ'!I24</f>
        <v>0</v>
      </c>
      <c r="DP26" s="26">
        <f t="shared" si="55"/>
        <v>0</v>
      </c>
      <c r="DQ26" s="23">
        <f t="shared" si="56"/>
        <v>0</v>
      </c>
      <c r="DR26" s="24">
        <f t="shared" si="21"/>
        <v>0</v>
      </c>
      <c r="DS26" s="23">
        <f t="shared" si="57"/>
        <v>0</v>
      </c>
      <c r="DT26" s="24">
        <f t="shared" si="22"/>
        <v>0</v>
      </c>
      <c r="DU26" s="19">
        <v>5</v>
      </c>
      <c r="DV26" s="20">
        <v>450426.72</v>
      </c>
      <c r="DW26" s="21">
        <v>4</v>
      </c>
      <c r="DX26" s="22">
        <v>1201137.92</v>
      </c>
      <c r="DY26" s="23">
        <v>5</v>
      </c>
      <c r="DZ26" s="24">
        <v>1601517.23</v>
      </c>
      <c r="EA26" s="25">
        <f>'[2]КДЛ на Измайлова'!I24</f>
        <v>13</v>
      </c>
      <c r="EB26" s="26">
        <f t="shared" si="58"/>
        <v>3903698.24</v>
      </c>
      <c r="EC26" s="23">
        <f t="shared" si="59"/>
        <v>8</v>
      </c>
      <c r="ED26" s="24">
        <f t="shared" si="23"/>
        <v>2302181.0100000002</v>
      </c>
      <c r="EE26" s="23">
        <f t="shared" si="60"/>
        <v>8</v>
      </c>
      <c r="EF26" s="24">
        <f t="shared" si="24"/>
        <v>3453271.5200000005</v>
      </c>
      <c r="EG26" s="27">
        <f t="shared" si="61"/>
        <v>278</v>
      </c>
      <c r="EH26" s="28">
        <f t="shared" si="25"/>
        <v>81527236.319999993</v>
      </c>
      <c r="EI26" s="21">
        <f t="shared" si="25"/>
        <v>210</v>
      </c>
      <c r="EJ26" s="22">
        <f t="shared" si="25"/>
        <v>62459171.840000004</v>
      </c>
      <c r="EK26" s="29">
        <f t="shared" si="25"/>
        <v>280</v>
      </c>
      <c r="EL26" s="30">
        <f t="shared" si="25"/>
        <v>83278895.790000007</v>
      </c>
      <c r="EM26" s="31">
        <f t="shared" si="25"/>
        <v>286</v>
      </c>
      <c r="EN26" s="32">
        <f t="shared" si="25"/>
        <v>85881361.280000001</v>
      </c>
      <c r="EO26" s="29">
        <f t="shared" si="25"/>
        <v>6</v>
      </c>
      <c r="EP26" s="30">
        <f t="shared" si="26"/>
        <v>2602465.4900000044</v>
      </c>
      <c r="EQ26" s="23">
        <f t="shared" si="62"/>
        <v>8</v>
      </c>
      <c r="ER26" s="24">
        <f t="shared" si="27"/>
        <v>4354124.9600000083</v>
      </c>
      <c r="EU26" s="33">
        <f t="shared" si="63"/>
        <v>0</v>
      </c>
      <c r="EV26" s="34">
        <f t="shared" si="64"/>
        <v>0</v>
      </c>
      <c r="EW26" s="33"/>
      <c r="EX26" s="34"/>
    </row>
    <row r="27" spans="1:154" ht="36" x14ac:dyDescent="0.2">
      <c r="A27" s="16">
        <v>20</v>
      </c>
      <c r="B27" s="36" t="s">
        <v>64</v>
      </c>
      <c r="C27" s="17" t="s">
        <v>65</v>
      </c>
      <c r="D27" s="18">
        <v>373113.38</v>
      </c>
      <c r="E27" s="19">
        <v>0</v>
      </c>
      <c r="F27" s="20">
        <v>0</v>
      </c>
      <c r="G27" s="21">
        <v>0</v>
      </c>
      <c r="H27" s="22">
        <v>0</v>
      </c>
      <c r="I27" s="23">
        <v>0</v>
      </c>
      <c r="J27" s="24">
        <v>0</v>
      </c>
      <c r="K27" s="25">
        <f>[2]Бурденко!I25</f>
        <v>0</v>
      </c>
      <c r="L27" s="26">
        <f t="shared" si="28"/>
        <v>0</v>
      </c>
      <c r="M27" s="23">
        <f t="shared" si="29"/>
        <v>0</v>
      </c>
      <c r="N27" s="24">
        <f t="shared" si="3"/>
        <v>0</v>
      </c>
      <c r="O27" s="23">
        <f t="shared" si="30"/>
        <v>0</v>
      </c>
      <c r="P27" s="24">
        <f t="shared" si="4"/>
        <v>0</v>
      </c>
      <c r="Q27" s="19">
        <v>375</v>
      </c>
      <c r="R27" s="20">
        <v>136951266.14000002</v>
      </c>
      <c r="S27" s="21">
        <v>286</v>
      </c>
      <c r="T27" s="22">
        <v>104546369.08</v>
      </c>
      <c r="U27" s="23">
        <v>381</v>
      </c>
      <c r="V27" s="24">
        <v>139395158.77000001</v>
      </c>
      <c r="W27" s="25">
        <f>[2]ООД!I25</f>
        <v>375</v>
      </c>
      <c r="X27" s="26">
        <f t="shared" si="31"/>
        <v>139917517.5</v>
      </c>
      <c r="Y27" s="23">
        <f t="shared" si="32"/>
        <v>-6</v>
      </c>
      <c r="Z27" s="24">
        <f t="shared" si="5"/>
        <v>522358.72999998927</v>
      </c>
      <c r="AA27" s="23">
        <f t="shared" si="33"/>
        <v>0</v>
      </c>
      <c r="AB27" s="24">
        <f t="shared" si="6"/>
        <v>2966251.3599999845</v>
      </c>
      <c r="AC27" s="19">
        <v>0</v>
      </c>
      <c r="AD27" s="20">
        <v>0</v>
      </c>
      <c r="AE27" s="21">
        <v>0</v>
      </c>
      <c r="AF27" s="22">
        <v>0</v>
      </c>
      <c r="AG27" s="23">
        <v>0</v>
      </c>
      <c r="AH27" s="24">
        <v>0</v>
      </c>
      <c r="AI27" s="25">
        <f>[2]ГП!I25</f>
        <v>0</v>
      </c>
      <c r="AJ27" s="26">
        <f t="shared" si="34"/>
        <v>0</v>
      </c>
      <c r="AK27" s="23">
        <f t="shared" si="35"/>
        <v>0</v>
      </c>
      <c r="AL27" s="24">
        <f t="shared" si="7"/>
        <v>0</v>
      </c>
      <c r="AM27" s="23">
        <f t="shared" si="36"/>
        <v>0</v>
      </c>
      <c r="AN27" s="24">
        <f t="shared" si="8"/>
        <v>0</v>
      </c>
      <c r="AO27" s="19">
        <v>0</v>
      </c>
      <c r="AP27" s="20">
        <v>0</v>
      </c>
      <c r="AQ27" s="21">
        <v>0</v>
      </c>
      <c r="AR27" s="22">
        <v>0</v>
      </c>
      <c r="AS27" s="23">
        <v>0</v>
      </c>
      <c r="AT27" s="24">
        <v>0</v>
      </c>
      <c r="AU27" s="25">
        <f>'[2]Кузн ЦРБ'!I25</f>
        <v>0</v>
      </c>
      <c r="AV27" s="26">
        <f t="shared" si="37"/>
        <v>0</v>
      </c>
      <c r="AW27" s="23">
        <f t="shared" si="38"/>
        <v>0</v>
      </c>
      <c r="AX27" s="24">
        <f t="shared" si="9"/>
        <v>0</v>
      </c>
      <c r="AY27" s="23">
        <f t="shared" si="39"/>
        <v>0</v>
      </c>
      <c r="AZ27" s="24">
        <f t="shared" si="10"/>
        <v>0</v>
      </c>
      <c r="BA27" s="19">
        <v>0</v>
      </c>
      <c r="BB27" s="20">
        <v>0</v>
      </c>
      <c r="BC27" s="21">
        <v>0</v>
      </c>
      <c r="BD27" s="22">
        <v>0</v>
      </c>
      <c r="BE27" s="23">
        <v>0</v>
      </c>
      <c r="BF27" s="24">
        <v>0</v>
      </c>
      <c r="BG27" s="25">
        <f>[2]Бессоновка!I25</f>
        <v>0</v>
      </c>
      <c r="BH27" s="26">
        <f t="shared" si="40"/>
        <v>0</v>
      </c>
      <c r="BI27" s="23">
        <f t="shared" si="41"/>
        <v>0</v>
      </c>
      <c r="BJ27" s="24">
        <f t="shared" si="11"/>
        <v>0</v>
      </c>
      <c r="BK27" s="23">
        <f t="shared" si="42"/>
        <v>0</v>
      </c>
      <c r="BL27" s="24">
        <f t="shared" si="12"/>
        <v>0</v>
      </c>
      <c r="BM27" s="19">
        <v>0</v>
      </c>
      <c r="BN27" s="20">
        <v>0</v>
      </c>
      <c r="BO27" s="21">
        <v>0</v>
      </c>
      <c r="BP27" s="22">
        <v>0</v>
      </c>
      <c r="BQ27" s="23">
        <v>0</v>
      </c>
      <c r="BR27" s="24">
        <v>0</v>
      </c>
      <c r="BS27" s="25">
        <f>[2]Городище!I25</f>
        <v>0</v>
      </c>
      <c r="BT27" s="26">
        <f t="shared" si="43"/>
        <v>0</v>
      </c>
      <c r="BU27" s="23">
        <f t="shared" si="44"/>
        <v>0</v>
      </c>
      <c r="BV27" s="24">
        <f t="shared" si="13"/>
        <v>0</v>
      </c>
      <c r="BW27" s="23">
        <f t="shared" si="45"/>
        <v>0</v>
      </c>
      <c r="BX27" s="24">
        <f t="shared" si="14"/>
        <v>0</v>
      </c>
      <c r="BY27" s="19">
        <v>0</v>
      </c>
      <c r="BZ27" s="20">
        <v>0</v>
      </c>
      <c r="CA27" s="21">
        <v>0</v>
      </c>
      <c r="CB27" s="22">
        <v>0</v>
      </c>
      <c r="CC27" s="23">
        <v>0</v>
      </c>
      <c r="CD27" s="24">
        <v>0</v>
      </c>
      <c r="CE27" s="25">
        <f>[2]Каменка!I25</f>
        <v>0</v>
      </c>
      <c r="CF27" s="26">
        <f t="shared" si="46"/>
        <v>0</v>
      </c>
      <c r="CG27" s="23">
        <f t="shared" si="47"/>
        <v>0</v>
      </c>
      <c r="CH27" s="24">
        <f t="shared" si="15"/>
        <v>0</v>
      </c>
      <c r="CI27" s="23">
        <f t="shared" si="48"/>
        <v>0</v>
      </c>
      <c r="CJ27" s="24">
        <f t="shared" si="16"/>
        <v>0</v>
      </c>
      <c r="CK27" s="19">
        <v>0</v>
      </c>
      <c r="CL27" s="20">
        <v>0</v>
      </c>
      <c r="CM27" s="21">
        <v>0</v>
      </c>
      <c r="CN27" s="22">
        <v>0</v>
      </c>
      <c r="CO27" s="23">
        <v>0</v>
      </c>
      <c r="CP27" s="24">
        <v>0</v>
      </c>
      <c r="CQ27" s="25">
        <f>[2]Н.Ломов!I25</f>
        <v>0</v>
      </c>
      <c r="CR27" s="26">
        <f t="shared" si="49"/>
        <v>0</v>
      </c>
      <c r="CS27" s="23">
        <f t="shared" si="50"/>
        <v>0</v>
      </c>
      <c r="CT27" s="24">
        <f t="shared" si="17"/>
        <v>0</v>
      </c>
      <c r="CU27" s="23">
        <f t="shared" si="51"/>
        <v>0</v>
      </c>
      <c r="CV27" s="24">
        <f t="shared" si="18"/>
        <v>0</v>
      </c>
      <c r="CW27" s="19">
        <v>0</v>
      </c>
      <c r="CX27" s="20">
        <v>0</v>
      </c>
      <c r="CY27" s="21">
        <v>0</v>
      </c>
      <c r="CZ27" s="22">
        <v>0</v>
      </c>
      <c r="DA27" s="23">
        <v>0</v>
      </c>
      <c r="DB27" s="24">
        <v>0</v>
      </c>
      <c r="DC27" s="25">
        <f>[2]Сердобск!I25</f>
        <v>0</v>
      </c>
      <c r="DD27" s="26">
        <f t="shared" si="52"/>
        <v>0</v>
      </c>
      <c r="DE27" s="23">
        <f t="shared" si="53"/>
        <v>0</v>
      </c>
      <c r="DF27" s="24">
        <f t="shared" si="19"/>
        <v>0</v>
      </c>
      <c r="DG27" s="23">
        <f t="shared" si="54"/>
        <v>0</v>
      </c>
      <c r="DH27" s="24">
        <f t="shared" si="20"/>
        <v>0</v>
      </c>
      <c r="DI27" s="19">
        <v>0</v>
      </c>
      <c r="DJ27" s="20">
        <v>0</v>
      </c>
      <c r="DK27" s="21">
        <v>0</v>
      </c>
      <c r="DL27" s="22">
        <v>0</v>
      </c>
      <c r="DM27" s="23">
        <v>0</v>
      </c>
      <c r="DN27" s="24">
        <v>0</v>
      </c>
      <c r="DO27" s="25">
        <f>'[2]Пензенская РБ'!I25</f>
        <v>0</v>
      </c>
      <c r="DP27" s="26">
        <f t="shared" si="55"/>
        <v>0</v>
      </c>
      <c r="DQ27" s="23">
        <f t="shared" si="56"/>
        <v>0</v>
      </c>
      <c r="DR27" s="24">
        <f t="shared" si="21"/>
        <v>0</v>
      </c>
      <c r="DS27" s="23">
        <f t="shared" si="57"/>
        <v>0</v>
      </c>
      <c r="DT27" s="24">
        <f t="shared" si="22"/>
        <v>0</v>
      </c>
      <c r="DU27" s="19">
        <v>2</v>
      </c>
      <c r="DV27" s="20">
        <v>559670.06999999995</v>
      </c>
      <c r="DW27" s="21">
        <v>2</v>
      </c>
      <c r="DX27" s="22">
        <v>746226.76</v>
      </c>
      <c r="DY27" s="23">
        <v>3</v>
      </c>
      <c r="DZ27" s="24">
        <v>994969.01</v>
      </c>
      <c r="EA27" s="25">
        <f>'[2]КДЛ на Измайлова'!I25</f>
        <v>8</v>
      </c>
      <c r="EB27" s="26">
        <f t="shared" si="58"/>
        <v>2984907.04</v>
      </c>
      <c r="EC27" s="23">
        <f t="shared" si="59"/>
        <v>5</v>
      </c>
      <c r="ED27" s="24">
        <f t="shared" si="23"/>
        <v>1989938.03</v>
      </c>
      <c r="EE27" s="23">
        <f t="shared" si="60"/>
        <v>6</v>
      </c>
      <c r="EF27" s="24">
        <f t="shared" si="24"/>
        <v>2425236.9700000002</v>
      </c>
      <c r="EG27" s="27">
        <f t="shared" si="61"/>
        <v>377</v>
      </c>
      <c r="EH27" s="28">
        <f t="shared" si="25"/>
        <v>137510936.21000001</v>
      </c>
      <c r="EI27" s="21">
        <f t="shared" si="25"/>
        <v>288</v>
      </c>
      <c r="EJ27" s="22">
        <f t="shared" si="25"/>
        <v>105292595.84</v>
      </c>
      <c r="EK27" s="29">
        <f t="shared" si="25"/>
        <v>384</v>
      </c>
      <c r="EL27" s="30">
        <f t="shared" si="25"/>
        <v>140390127.78</v>
      </c>
      <c r="EM27" s="31">
        <f t="shared" si="25"/>
        <v>383</v>
      </c>
      <c r="EN27" s="32">
        <f t="shared" si="25"/>
        <v>142902424.53999999</v>
      </c>
      <c r="EO27" s="29">
        <f t="shared" si="25"/>
        <v>-1</v>
      </c>
      <c r="EP27" s="30">
        <f t="shared" si="26"/>
        <v>2512296.7599999895</v>
      </c>
      <c r="EQ27" s="23">
        <f t="shared" si="62"/>
        <v>6</v>
      </c>
      <c r="ER27" s="24">
        <f t="shared" si="27"/>
        <v>5391488.3299999833</v>
      </c>
      <c r="EU27" s="33">
        <f t="shared" si="63"/>
        <v>0</v>
      </c>
      <c r="EV27" s="34">
        <f t="shared" si="64"/>
        <v>0</v>
      </c>
      <c r="EW27" s="33"/>
      <c r="EX27" s="34"/>
    </row>
    <row r="28" spans="1:154" ht="36" x14ac:dyDescent="0.2">
      <c r="A28" s="16">
        <v>21</v>
      </c>
      <c r="B28" s="36" t="s">
        <v>66</v>
      </c>
      <c r="C28" s="17" t="s">
        <v>67</v>
      </c>
      <c r="D28" s="18">
        <v>462778.64</v>
      </c>
      <c r="E28" s="19">
        <v>0</v>
      </c>
      <c r="F28" s="20">
        <v>0</v>
      </c>
      <c r="G28" s="21">
        <v>0</v>
      </c>
      <c r="H28" s="22">
        <v>0</v>
      </c>
      <c r="I28" s="23">
        <v>0</v>
      </c>
      <c r="J28" s="24">
        <v>0</v>
      </c>
      <c r="K28" s="25">
        <f>[2]Бурденко!I26</f>
        <v>0</v>
      </c>
      <c r="L28" s="26">
        <f t="shared" si="28"/>
        <v>0</v>
      </c>
      <c r="M28" s="23">
        <f t="shared" si="29"/>
        <v>0</v>
      </c>
      <c r="N28" s="24">
        <f t="shared" si="3"/>
        <v>0</v>
      </c>
      <c r="O28" s="23">
        <f t="shared" si="30"/>
        <v>0</v>
      </c>
      <c r="P28" s="24">
        <f t="shared" si="4"/>
        <v>0</v>
      </c>
      <c r="Q28" s="19">
        <v>15</v>
      </c>
      <c r="R28" s="20">
        <v>5553343.6800000006</v>
      </c>
      <c r="S28" s="21">
        <v>12</v>
      </c>
      <c r="T28" s="22">
        <v>4627786.4000000004</v>
      </c>
      <c r="U28" s="23">
        <v>16</v>
      </c>
      <c r="V28" s="24">
        <v>6170381.8700000001</v>
      </c>
      <c r="W28" s="25">
        <f>[2]ООД!I26</f>
        <v>15</v>
      </c>
      <c r="X28" s="26">
        <f t="shared" si="31"/>
        <v>6941679.5999999996</v>
      </c>
      <c r="Y28" s="23">
        <f t="shared" si="32"/>
        <v>-1</v>
      </c>
      <c r="Z28" s="24">
        <f t="shared" si="5"/>
        <v>771297.72999999952</v>
      </c>
      <c r="AA28" s="23">
        <f t="shared" si="33"/>
        <v>0</v>
      </c>
      <c r="AB28" s="24">
        <f t="shared" si="6"/>
        <v>1388335.919999999</v>
      </c>
      <c r="AC28" s="19">
        <v>0</v>
      </c>
      <c r="AD28" s="20">
        <v>0</v>
      </c>
      <c r="AE28" s="21">
        <v>0</v>
      </c>
      <c r="AF28" s="22">
        <v>0</v>
      </c>
      <c r="AG28" s="23">
        <v>0</v>
      </c>
      <c r="AH28" s="24">
        <v>0</v>
      </c>
      <c r="AI28" s="25">
        <f>[2]ГП!I26</f>
        <v>0</v>
      </c>
      <c r="AJ28" s="26">
        <f t="shared" si="34"/>
        <v>0</v>
      </c>
      <c r="AK28" s="23">
        <f t="shared" si="35"/>
        <v>0</v>
      </c>
      <c r="AL28" s="24">
        <f t="shared" si="7"/>
        <v>0</v>
      </c>
      <c r="AM28" s="23">
        <f t="shared" si="36"/>
        <v>0</v>
      </c>
      <c r="AN28" s="24">
        <f t="shared" si="8"/>
        <v>0</v>
      </c>
      <c r="AO28" s="19">
        <v>0</v>
      </c>
      <c r="AP28" s="20">
        <v>0</v>
      </c>
      <c r="AQ28" s="21">
        <v>0</v>
      </c>
      <c r="AR28" s="22">
        <v>0</v>
      </c>
      <c r="AS28" s="23">
        <v>0</v>
      </c>
      <c r="AT28" s="24">
        <v>0</v>
      </c>
      <c r="AU28" s="25">
        <f>'[2]Кузн ЦРБ'!I26</f>
        <v>0</v>
      </c>
      <c r="AV28" s="26">
        <f t="shared" si="37"/>
        <v>0</v>
      </c>
      <c r="AW28" s="23">
        <f t="shared" si="38"/>
        <v>0</v>
      </c>
      <c r="AX28" s="24">
        <f t="shared" si="9"/>
        <v>0</v>
      </c>
      <c r="AY28" s="23">
        <f t="shared" si="39"/>
        <v>0</v>
      </c>
      <c r="AZ28" s="24">
        <f t="shared" si="10"/>
        <v>0</v>
      </c>
      <c r="BA28" s="19">
        <v>0</v>
      </c>
      <c r="BB28" s="20">
        <v>0</v>
      </c>
      <c r="BC28" s="21">
        <v>0</v>
      </c>
      <c r="BD28" s="22">
        <v>0</v>
      </c>
      <c r="BE28" s="23">
        <v>0</v>
      </c>
      <c r="BF28" s="24">
        <v>0</v>
      </c>
      <c r="BG28" s="25">
        <f>[2]Бессоновка!I26</f>
        <v>0</v>
      </c>
      <c r="BH28" s="26">
        <f t="shared" si="40"/>
        <v>0</v>
      </c>
      <c r="BI28" s="23">
        <f t="shared" si="41"/>
        <v>0</v>
      </c>
      <c r="BJ28" s="24">
        <f t="shared" si="11"/>
        <v>0</v>
      </c>
      <c r="BK28" s="23">
        <f t="shared" si="42"/>
        <v>0</v>
      </c>
      <c r="BL28" s="24">
        <f t="shared" si="12"/>
        <v>0</v>
      </c>
      <c r="BM28" s="19">
        <v>0</v>
      </c>
      <c r="BN28" s="20">
        <v>0</v>
      </c>
      <c r="BO28" s="21">
        <v>0</v>
      </c>
      <c r="BP28" s="22">
        <v>0</v>
      </c>
      <c r="BQ28" s="23">
        <v>0</v>
      </c>
      <c r="BR28" s="24">
        <v>0</v>
      </c>
      <c r="BS28" s="25">
        <f>[2]Городище!I26</f>
        <v>0</v>
      </c>
      <c r="BT28" s="26">
        <f t="shared" si="43"/>
        <v>0</v>
      </c>
      <c r="BU28" s="23">
        <f t="shared" si="44"/>
        <v>0</v>
      </c>
      <c r="BV28" s="24">
        <f t="shared" si="13"/>
        <v>0</v>
      </c>
      <c r="BW28" s="23">
        <f t="shared" si="45"/>
        <v>0</v>
      </c>
      <c r="BX28" s="24">
        <f t="shared" si="14"/>
        <v>0</v>
      </c>
      <c r="BY28" s="19">
        <v>0</v>
      </c>
      <c r="BZ28" s="20">
        <v>0</v>
      </c>
      <c r="CA28" s="21">
        <v>0</v>
      </c>
      <c r="CB28" s="22">
        <v>0</v>
      </c>
      <c r="CC28" s="23">
        <v>0</v>
      </c>
      <c r="CD28" s="24">
        <v>0</v>
      </c>
      <c r="CE28" s="25">
        <f>[2]Каменка!I26</f>
        <v>0</v>
      </c>
      <c r="CF28" s="26">
        <f t="shared" si="46"/>
        <v>0</v>
      </c>
      <c r="CG28" s="23">
        <f t="shared" si="47"/>
        <v>0</v>
      </c>
      <c r="CH28" s="24">
        <f t="shared" si="15"/>
        <v>0</v>
      </c>
      <c r="CI28" s="23">
        <f t="shared" si="48"/>
        <v>0</v>
      </c>
      <c r="CJ28" s="24">
        <f t="shared" si="16"/>
        <v>0</v>
      </c>
      <c r="CK28" s="19">
        <v>0</v>
      </c>
      <c r="CL28" s="20">
        <v>0</v>
      </c>
      <c r="CM28" s="21">
        <v>0</v>
      </c>
      <c r="CN28" s="22">
        <v>0</v>
      </c>
      <c r="CO28" s="23">
        <v>0</v>
      </c>
      <c r="CP28" s="24">
        <v>0</v>
      </c>
      <c r="CQ28" s="25">
        <f>[2]Н.Ломов!I26</f>
        <v>0</v>
      </c>
      <c r="CR28" s="26">
        <f t="shared" si="49"/>
        <v>0</v>
      </c>
      <c r="CS28" s="23">
        <f t="shared" si="50"/>
        <v>0</v>
      </c>
      <c r="CT28" s="24">
        <f t="shared" si="17"/>
        <v>0</v>
      </c>
      <c r="CU28" s="23">
        <f t="shared" si="51"/>
        <v>0</v>
      </c>
      <c r="CV28" s="24">
        <f t="shared" si="18"/>
        <v>0</v>
      </c>
      <c r="CW28" s="19">
        <v>0</v>
      </c>
      <c r="CX28" s="20">
        <v>0</v>
      </c>
      <c r="CY28" s="21">
        <v>0</v>
      </c>
      <c r="CZ28" s="22">
        <v>0</v>
      </c>
      <c r="DA28" s="23">
        <v>0</v>
      </c>
      <c r="DB28" s="24">
        <v>0</v>
      </c>
      <c r="DC28" s="25">
        <f>[2]Сердобск!I26</f>
        <v>0</v>
      </c>
      <c r="DD28" s="26">
        <f t="shared" si="52"/>
        <v>0</v>
      </c>
      <c r="DE28" s="23">
        <f t="shared" si="53"/>
        <v>0</v>
      </c>
      <c r="DF28" s="24">
        <f t="shared" si="19"/>
        <v>0</v>
      </c>
      <c r="DG28" s="23">
        <f t="shared" si="54"/>
        <v>0</v>
      </c>
      <c r="DH28" s="24">
        <f t="shared" si="20"/>
        <v>0</v>
      </c>
      <c r="DI28" s="19">
        <v>0</v>
      </c>
      <c r="DJ28" s="20">
        <v>0</v>
      </c>
      <c r="DK28" s="21">
        <v>0</v>
      </c>
      <c r="DL28" s="22">
        <v>0</v>
      </c>
      <c r="DM28" s="23">
        <v>0</v>
      </c>
      <c r="DN28" s="24">
        <v>0</v>
      </c>
      <c r="DO28" s="25">
        <f>'[2]Пензенская РБ'!I26</f>
        <v>0</v>
      </c>
      <c r="DP28" s="26">
        <f t="shared" si="55"/>
        <v>0</v>
      </c>
      <c r="DQ28" s="23">
        <f t="shared" si="56"/>
        <v>0</v>
      </c>
      <c r="DR28" s="24">
        <f t="shared" si="21"/>
        <v>0</v>
      </c>
      <c r="DS28" s="23">
        <f t="shared" si="57"/>
        <v>0</v>
      </c>
      <c r="DT28" s="24">
        <f t="shared" si="22"/>
        <v>0</v>
      </c>
      <c r="DU28" s="19">
        <v>0</v>
      </c>
      <c r="DV28" s="20">
        <v>0</v>
      </c>
      <c r="DW28" s="21">
        <v>0</v>
      </c>
      <c r="DX28" s="22">
        <v>0</v>
      </c>
      <c r="DY28" s="23">
        <v>0</v>
      </c>
      <c r="DZ28" s="24">
        <v>0</v>
      </c>
      <c r="EA28" s="25">
        <f>'[2]КДЛ на Измайлова'!I26</f>
        <v>0</v>
      </c>
      <c r="EB28" s="26">
        <f t="shared" si="58"/>
        <v>0</v>
      </c>
      <c r="EC28" s="23">
        <f t="shared" si="59"/>
        <v>0</v>
      </c>
      <c r="ED28" s="24">
        <f t="shared" si="23"/>
        <v>0</v>
      </c>
      <c r="EE28" s="23">
        <f t="shared" si="60"/>
        <v>0</v>
      </c>
      <c r="EF28" s="24">
        <f t="shared" si="24"/>
        <v>0</v>
      </c>
      <c r="EG28" s="27">
        <f t="shared" si="61"/>
        <v>15</v>
      </c>
      <c r="EH28" s="28">
        <f t="shared" si="25"/>
        <v>5553343.6800000006</v>
      </c>
      <c r="EI28" s="21">
        <f t="shared" si="25"/>
        <v>12</v>
      </c>
      <c r="EJ28" s="22">
        <f t="shared" si="25"/>
        <v>4627786.4000000004</v>
      </c>
      <c r="EK28" s="29">
        <f t="shared" si="25"/>
        <v>16</v>
      </c>
      <c r="EL28" s="30">
        <f t="shared" si="25"/>
        <v>6170381.8700000001</v>
      </c>
      <c r="EM28" s="31">
        <f t="shared" si="25"/>
        <v>15</v>
      </c>
      <c r="EN28" s="32">
        <f t="shared" si="25"/>
        <v>6941679.5999999996</v>
      </c>
      <c r="EO28" s="29">
        <f t="shared" si="25"/>
        <v>-1</v>
      </c>
      <c r="EP28" s="30">
        <f t="shared" si="26"/>
        <v>771297.72999999952</v>
      </c>
      <c r="EQ28" s="23">
        <f t="shared" si="62"/>
        <v>0</v>
      </c>
      <c r="ER28" s="24">
        <f t="shared" si="27"/>
        <v>1388335.919999999</v>
      </c>
      <c r="EU28" s="33">
        <f t="shared" si="63"/>
        <v>0</v>
      </c>
      <c r="EV28" s="34">
        <f t="shared" si="64"/>
        <v>0</v>
      </c>
      <c r="EW28" s="33"/>
      <c r="EX28" s="34"/>
    </row>
    <row r="29" spans="1:154" ht="36" x14ac:dyDescent="0.2">
      <c r="A29" s="16">
        <v>22</v>
      </c>
      <c r="B29" s="36" t="s">
        <v>68</v>
      </c>
      <c r="C29" s="17" t="s">
        <v>69</v>
      </c>
      <c r="D29" s="18">
        <v>517541.32</v>
      </c>
      <c r="E29" s="19">
        <v>0</v>
      </c>
      <c r="F29" s="20">
        <v>0</v>
      </c>
      <c r="G29" s="21">
        <v>0</v>
      </c>
      <c r="H29" s="22">
        <v>0</v>
      </c>
      <c r="I29" s="23">
        <v>0</v>
      </c>
      <c r="J29" s="24">
        <v>0</v>
      </c>
      <c r="K29" s="25">
        <f>[2]Бурденко!I27</f>
        <v>0</v>
      </c>
      <c r="L29" s="26">
        <f t="shared" si="28"/>
        <v>0</v>
      </c>
      <c r="M29" s="23">
        <f t="shared" si="29"/>
        <v>0</v>
      </c>
      <c r="N29" s="24">
        <f t="shared" si="3"/>
        <v>0</v>
      </c>
      <c r="O29" s="23">
        <f t="shared" si="30"/>
        <v>0</v>
      </c>
      <c r="P29" s="24">
        <f t="shared" si="4"/>
        <v>0</v>
      </c>
      <c r="Q29" s="19">
        <v>2</v>
      </c>
      <c r="R29" s="20">
        <v>776311.98</v>
      </c>
      <c r="S29" s="21">
        <v>1</v>
      </c>
      <c r="T29" s="22">
        <v>517541.32</v>
      </c>
      <c r="U29" s="23">
        <v>1</v>
      </c>
      <c r="V29" s="24">
        <v>690055.09</v>
      </c>
      <c r="W29" s="25">
        <f>[2]ООД!I27</f>
        <v>2</v>
      </c>
      <c r="X29" s="26">
        <f t="shared" si="31"/>
        <v>1035082.64</v>
      </c>
      <c r="Y29" s="23">
        <f t="shared" si="32"/>
        <v>1</v>
      </c>
      <c r="Z29" s="24">
        <f t="shared" si="5"/>
        <v>345027.55000000005</v>
      </c>
      <c r="AA29" s="23">
        <f t="shared" si="33"/>
        <v>0</v>
      </c>
      <c r="AB29" s="24">
        <f t="shared" si="6"/>
        <v>258770.66000000003</v>
      </c>
      <c r="AC29" s="19">
        <v>0</v>
      </c>
      <c r="AD29" s="20">
        <v>0</v>
      </c>
      <c r="AE29" s="21">
        <v>0</v>
      </c>
      <c r="AF29" s="22">
        <v>0</v>
      </c>
      <c r="AG29" s="23">
        <v>0</v>
      </c>
      <c r="AH29" s="24">
        <v>0</v>
      </c>
      <c r="AI29" s="25">
        <f>[2]ГП!I27</f>
        <v>0</v>
      </c>
      <c r="AJ29" s="26">
        <f t="shared" si="34"/>
        <v>0</v>
      </c>
      <c r="AK29" s="23">
        <f t="shared" si="35"/>
        <v>0</v>
      </c>
      <c r="AL29" s="24">
        <f t="shared" si="7"/>
        <v>0</v>
      </c>
      <c r="AM29" s="23">
        <f t="shared" si="36"/>
        <v>0</v>
      </c>
      <c r="AN29" s="24">
        <f t="shared" si="8"/>
        <v>0</v>
      </c>
      <c r="AO29" s="19">
        <v>0</v>
      </c>
      <c r="AP29" s="20">
        <v>0</v>
      </c>
      <c r="AQ29" s="21">
        <v>0</v>
      </c>
      <c r="AR29" s="22">
        <v>0</v>
      </c>
      <c r="AS29" s="23">
        <v>0</v>
      </c>
      <c r="AT29" s="24">
        <v>0</v>
      </c>
      <c r="AU29" s="25">
        <f>'[2]Кузн ЦРБ'!I27</f>
        <v>0</v>
      </c>
      <c r="AV29" s="26">
        <f t="shared" si="37"/>
        <v>0</v>
      </c>
      <c r="AW29" s="23">
        <f t="shared" si="38"/>
        <v>0</v>
      </c>
      <c r="AX29" s="24">
        <f t="shared" si="9"/>
        <v>0</v>
      </c>
      <c r="AY29" s="23">
        <f t="shared" si="39"/>
        <v>0</v>
      </c>
      <c r="AZ29" s="24">
        <f t="shared" si="10"/>
        <v>0</v>
      </c>
      <c r="BA29" s="19">
        <v>0</v>
      </c>
      <c r="BB29" s="20">
        <v>0</v>
      </c>
      <c r="BC29" s="21">
        <v>0</v>
      </c>
      <c r="BD29" s="22">
        <v>0</v>
      </c>
      <c r="BE29" s="23">
        <v>0</v>
      </c>
      <c r="BF29" s="24">
        <v>0</v>
      </c>
      <c r="BG29" s="25">
        <f>[2]Бессоновка!I27</f>
        <v>0</v>
      </c>
      <c r="BH29" s="26">
        <f t="shared" si="40"/>
        <v>0</v>
      </c>
      <c r="BI29" s="23">
        <f t="shared" si="41"/>
        <v>0</v>
      </c>
      <c r="BJ29" s="24">
        <f t="shared" si="11"/>
        <v>0</v>
      </c>
      <c r="BK29" s="23">
        <f t="shared" si="42"/>
        <v>0</v>
      </c>
      <c r="BL29" s="24">
        <f t="shared" si="12"/>
        <v>0</v>
      </c>
      <c r="BM29" s="19">
        <v>0</v>
      </c>
      <c r="BN29" s="20">
        <v>0</v>
      </c>
      <c r="BO29" s="21">
        <v>0</v>
      </c>
      <c r="BP29" s="22">
        <v>0</v>
      </c>
      <c r="BQ29" s="23">
        <v>0</v>
      </c>
      <c r="BR29" s="24">
        <v>0</v>
      </c>
      <c r="BS29" s="25">
        <f>[2]Городище!I27</f>
        <v>0</v>
      </c>
      <c r="BT29" s="26">
        <f t="shared" si="43"/>
        <v>0</v>
      </c>
      <c r="BU29" s="23">
        <f t="shared" si="44"/>
        <v>0</v>
      </c>
      <c r="BV29" s="24">
        <f t="shared" si="13"/>
        <v>0</v>
      </c>
      <c r="BW29" s="23">
        <f t="shared" si="45"/>
        <v>0</v>
      </c>
      <c r="BX29" s="24">
        <f t="shared" si="14"/>
        <v>0</v>
      </c>
      <c r="BY29" s="19">
        <v>0</v>
      </c>
      <c r="BZ29" s="20">
        <v>0</v>
      </c>
      <c r="CA29" s="21">
        <v>0</v>
      </c>
      <c r="CB29" s="22">
        <v>0</v>
      </c>
      <c r="CC29" s="23">
        <v>0</v>
      </c>
      <c r="CD29" s="24">
        <v>0</v>
      </c>
      <c r="CE29" s="25">
        <f>[2]Каменка!I27</f>
        <v>0</v>
      </c>
      <c r="CF29" s="26">
        <f t="shared" si="46"/>
        <v>0</v>
      </c>
      <c r="CG29" s="23">
        <f t="shared" si="47"/>
        <v>0</v>
      </c>
      <c r="CH29" s="24">
        <f t="shared" si="15"/>
        <v>0</v>
      </c>
      <c r="CI29" s="23">
        <f t="shared" si="48"/>
        <v>0</v>
      </c>
      <c r="CJ29" s="24">
        <f t="shared" si="16"/>
        <v>0</v>
      </c>
      <c r="CK29" s="19">
        <v>0</v>
      </c>
      <c r="CL29" s="20">
        <v>0</v>
      </c>
      <c r="CM29" s="21">
        <v>0</v>
      </c>
      <c r="CN29" s="22">
        <v>0</v>
      </c>
      <c r="CO29" s="23">
        <v>0</v>
      </c>
      <c r="CP29" s="24">
        <v>0</v>
      </c>
      <c r="CQ29" s="25">
        <f>[2]Н.Ломов!I27</f>
        <v>0</v>
      </c>
      <c r="CR29" s="26">
        <f t="shared" si="49"/>
        <v>0</v>
      </c>
      <c r="CS29" s="23">
        <f t="shared" si="50"/>
        <v>0</v>
      </c>
      <c r="CT29" s="24">
        <f t="shared" si="17"/>
        <v>0</v>
      </c>
      <c r="CU29" s="23">
        <f t="shared" si="51"/>
        <v>0</v>
      </c>
      <c r="CV29" s="24">
        <f t="shared" si="18"/>
        <v>0</v>
      </c>
      <c r="CW29" s="19">
        <v>0</v>
      </c>
      <c r="CX29" s="20">
        <v>0</v>
      </c>
      <c r="CY29" s="21">
        <v>0</v>
      </c>
      <c r="CZ29" s="22">
        <v>0</v>
      </c>
      <c r="DA29" s="23">
        <v>0</v>
      </c>
      <c r="DB29" s="24">
        <v>0</v>
      </c>
      <c r="DC29" s="25">
        <f>[2]Сердобск!I27</f>
        <v>0</v>
      </c>
      <c r="DD29" s="26">
        <f t="shared" si="52"/>
        <v>0</v>
      </c>
      <c r="DE29" s="23">
        <f t="shared" si="53"/>
        <v>0</v>
      </c>
      <c r="DF29" s="24">
        <f t="shared" si="19"/>
        <v>0</v>
      </c>
      <c r="DG29" s="23">
        <f t="shared" si="54"/>
        <v>0</v>
      </c>
      <c r="DH29" s="24">
        <f t="shared" si="20"/>
        <v>0</v>
      </c>
      <c r="DI29" s="19">
        <v>0</v>
      </c>
      <c r="DJ29" s="20">
        <v>0</v>
      </c>
      <c r="DK29" s="21">
        <v>0</v>
      </c>
      <c r="DL29" s="22">
        <v>0</v>
      </c>
      <c r="DM29" s="23">
        <v>0</v>
      </c>
      <c r="DN29" s="24">
        <v>0</v>
      </c>
      <c r="DO29" s="25">
        <f>'[2]Пензенская РБ'!I27</f>
        <v>0</v>
      </c>
      <c r="DP29" s="26">
        <f t="shared" si="55"/>
        <v>0</v>
      </c>
      <c r="DQ29" s="23">
        <f t="shared" si="56"/>
        <v>0</v>
      </c>
      <c r="DR29" s="24">
        <f t="shared" si="21"/>
        <v>0</v>
      </c>
      <c r="DS29" s="23">
        <f t="shared" si="57"/>
        <v>0</v>
      </c>
      <c r="DT29" s="24">
        <f t="shared" si="22"/>
        <v>0</v>
      </c>
      <c r="DU29" s="19">
        <v>0</v>
      </c>
      <c r="DV29" s="20">
        <v>0</v>
      </c>
      <c r="DW29" s="21">
        <v>0</v>
      </c>
      <c r="DX29" s="22">
        <v>0</v>
      </c>
      <c r="DY29" s="23">
        <v>0</v>
      </c>
      <c r="DZ29" s="24">
        <v>0</v>
      </c>
      <c r="EA29" s="25">
        <f>'[2]КДЛ на Измайлова'!I27</f>
        <v>0</v>
      </c>
      <c r="EB29" s="26">
        <f t="shared" si="58"/>
        <v>0</v>
      </c>
      <c r="EC29" s="23">
        <f t="shared" si="59"/>
        <v>0</v>
      </c>
      <c r="ED29" s="24">
        <f t="shared" si="23"/>
        <v>0</v>
      </c>
      <c r="EE29" s="23">
        <f t="shared" si="60"/>
        <v>0</v>
      </c>
      <c r="EF29" s="24">
        <f t="shared" si="24"/>
        <v>0</v>
      </c>
      <c r="EG29" s="27">
        <f t="shared" si="61"/>
        <v>2</v>
      </c>
      <c r="EH29" s="28">
        <f t="shared" si="25"/>
        <v>776311.98</v>
      </c>
      <c r="EI29" s="21">
        <f t="shared" si="25"/>
        <v>1</v>
      </c>
      <c r="EJ29" s="22">
        <f t="shared" si="25"/>
        <v>517541.32</v>
      </c>
      <c r="EK29" s="29">
        <f t="shared" si="25"/>
        <v>1</v>
      </c>
      <c r="EL29" s="30">
        <f t="shared" si="25"/>
        <v>690055.09</v>
      </c>
      <c r="EM29" s="31">
        <f t="shared" si="25"/>
        <v>2</v>
      </c>
      <c r="EN29" s="32">
        <f t="shared" si="25"/>
        <v>1035082.64</v>
      </c>
      <c r="EO29" s="29">
        <f t="shared" si="25"/>
        <v>1</v>
      </c>
      <c r="EP29" s="30">
        <f t="shared" si="26"/>
        <v>345027.55000000005</v>
      </c>
      <c r="EQ29" s="23">
        <f t="shared" si="62"/>
        <v>0</v>
      </c>
      <c r="ER29" s="24">
        <f t="shared" si="27"/>
        <v>258770.66000000003</v>
      </c>
      <c r="EU29" s="33">
        <f t="shared" si="63"/>
        <v>0</v>
      </c>
      <c r="EV29" s="34">
        <f t="shared" si="64"/>
        <v>0</v>
      </c>
      <c r="EW29" s="33"/>
      <c r="EX29" s="34"/>
    </row>
    <row r="30" spans="1:154" ht="36" x14ac:dyDescent="0.2">
      <c r="A30" s="16">
        <v>23</v>
      </c>
      <c r="B30" s="36" t="s">
        <v>70</v>
      </c>
      <c r="C30" s="38" t="s">
        <v>71</v>
      </c>
      <c r="D30" s="18">
        <v>683384.16</v>
      </c>
      <c r="E30" s="19">
        <v>0</v>
      </c>
      <c r="F30" s="20">
        <v>0</v>
      </c>
      <c r="G30" s="21">
        <v>0</v>
      </c>
      <c r="H30" s="22">
        <v>0</v>
      </c>
      <c r="I30" s="23">
        <v>0</v>
      </c>
      <c r="J30" s="24">
        <v>0</v>
      </c>
      <c r="K30" s="25">
        <f>[2]Бурденко!I28</f>
        <v>0</v>
      </c>
      <c r="L30" s="26">
        <f t="shared" si="28"/>
        <v>0</v>
      </c>
      <c r="M30" s="23">
        <f t="shared" si="29"/>
        <v>0</v>
      </c>
      <c r="N30" s="24">
        <f t="shared" si="3"/>
        <v>0</v>
      </c>
      <c r="O30" s="23">
        <f t="shared" si="30"/>
        <v>0</v>
      </c>
      <c r="P30" s="24">
        <f t="shared" si="4"/>
        <v>0</v>
      </c>
      <c r="Q30" s="19">
        <v>128</v>
      </c>
      <c r="R30" s="20">
        <v>80981022.960000008</v>
      </c>
      <c r="S30" s="21">
        <v>95</v>
      </c>
      <c r="T30" s="22">
        <v>64921495.200000003</v>
      </c>
      <c r="U30" s="23">
        <v>127</v>
      </c>
      <c r="V30" s="24">
        <v>86561993.599999994</v>
      </c>
      <c r="W30" s="25">
        <f>[2]ООД!I28</f>
        <v>128</v>
      </c>
      <c r="X30" s="26">
        <f t="shared" si="31"/>
        <v>87473172.480000004</v>
      </c>
      <c r="Y30" s="23">
        <f t="shared" si="32"/>
        <v>1</v>
      </c>
      <c r="Z30" s="24">
        <f t="shared" si="5"/>
        <v>911178.88000001013</v>
      </c>
      <c r="AA30" s="23">
        <f t="shared" si="33"/>
        <v>0</v>
      </c>
      <c r="AB30" s="24">
        <f t="shared" si="6"/>
        <v>6492149.5199999958</v>
      </c>
      <c r="AC30" s="19">
        <v>0</v>
      </c>
      <c r="AD30" s="20">
        <v>0</v>
      </c>
      <c r="AE30" s="21">
        <v>0</v>
      </c>
      <c r="AF30" s="22">
        <v>0</v>
      </c>
      <c r="AG30" s="23">
        <v>0</v>
      </c>
      <c r="AH30" s="24">
        <v>0</v>
      </c>
      <c r="AI30" s="25">
        <f>[2]ГП!I28</f>
        <v>0</v>
      </c>
      <c r="AJ30" s="26">
        <f t="shared" si="34"/>
        <v>0</v>
      </c>
      <c r="AK30" s="23">
        <f t="shared" si="35"/>
        <v>0</v>
      </c>
      <c r="AL30" s="24">
        <f t="shared" si="7"/>
        <v>0</v>
      </c>
      <c r="AM30" s="23">
        <f t="shared" si="36"/>
        <v>0</v>
      </c>
      <c r="AN30" s="24">
        <f t="shared" si="8"/>
        <v>0</v>
      </c>
      <c r="AO30" s="19">
        <v>0</v>
      </c>
      <c r="AP30" s="20">
        <v>0</v>
      </c>
      <c r="AQ30" s="21">
        <v>0</v>
      </c>
      <c r="AR30" s="22">
        <v>0</v>
      </c>
      <c r="AS30" s="23">
        <v>0</v>
      </c>
      <c r="AT30" s="24">
        <v>0</v>
      </c>
      <c r="AU30" s="25">
        <f>'[2]Кузн ЦРБ'!I28</f>
        <v>0</v>
      </c>
      <c r="AV30" s="26">
        <f t="shared" si="37"/>
        <v>0</v>
      </c>
      <c r="AW30" s="23">
        <f t="shared" si="38"/>
        <v>0</v>
      </c>
      <c r="AX30" s="24">
        <f t="shared" si="9"/>
        <v>0</v>
      </c>
      <c r="AY30" s="23">
        <f t="shared" si="39"/>
        <v>0</v>
      </c>
      <c r="AZ30" s="24">
        <f t="shared" si="10"/>
        <v>0</v>
      </c>
      <c r="BA30" s="19">
        <v>0</v>
      </c>
      <c r="BB30" s="20">
        <v>0</v>
      </c>
      <c r="BC30" s="21">
        <v>0</v>
      </c>
      <c r="BD30" s="22">
        <v>0</v>
      </c>
      <c r="BE30" s="23">
        <v>0</v>
      </c>
      <c r="BF30" s="24">
        <v>0</v>
      </c>
      <c r="BG30" s="25">
        <f>[2]Бессоновка!I28</f>
        <v>0</v>
      </c>
      <c r="BH30" s="26">
        <f t="shared" si="40"/>
        <v>0</v>
      </c>
      <c r="BI30" s="23">
        <f t="shared" si="41"/>
        <v>0</v>
      </c>
      <c r="BJ30" s="24">
        <f t="shared" si="11"/>
        <v>0</v>
      </c>
      <c r="BK30" s="23">
        <f t="shared" si="42"/>
        <v>0</v>
      </c>
      <c r="BL30" s="24">
        <f t="shared" si="12"/>
        <v>0</v>
      </c>
      <c r="BM30" s="19">
        <v>0</v>
      </c>
      <c r="BN30" s="20">
        <v>0</v>
      </c>
      <c r="BO30" s="21">
        <v>0</v>
      </c>
      <c r="BP30" s="22">
        <v>0</v>
      </c>
      <c r="BQ30" s="23">
        <v>0</v>
      </c>
      <c r="BR30" s="24">
        <v>0</v>
      </c>
      <c r="BS30" s="25">
        <f>[2]Городище!I28</f>
        <v>0</v>
      </c>
      <c r="BT30" s="26">
        <f t="shared" si="43"/>
        <v>0</v>
      </c>
      <c r="BU30" s="23">
        <f t="shared" si="44"/>
        <v>0</v>
      </c>
      <c r="BV30" s="24">
        <f t="shared" si="13"/>
        <v>0</v>
      </c>
      <c r="BW30" s="23">
        <f t="shared" si="45"/>
        <v>0</v>
      </c>
      <c r="BX30" s="24">
        <f t="shared" si="14"/>
        <v>0</v>
      </c>
      <c r="BY30" s="19">
        <v>0</v>
      </c>
      <c r="BZ30" s="20">
        <v>0</v>
      </c>
      <c r="CA30" s="21">
        <v>0</v>
      </c>
      <c r="CB30" s="22">
        <v>0</v>
      </c>
      <c r="CC30" s="23">
        <v>0</v>
      </c>
      <c r="CD30" s="24">
        <v>0</v>
      </c>
      <c r="CE30" s="25">
        <f>[2]Каменка!I28</f>
        <v>0</v>
      </c>
      <c r="CF30" s="26">
        <f t="shared" si="46"/>
        <v>0</v>
      </c>
      <c r="CG30" s="23">
        <f t="shared" si="47"/>
        <v>0</v>
      </c>
      <c r="CH30" s="24">
        <f t="shared" si="15"/>
        <v>0</v>
      </c>
      <c r="CI30" s="23">
        <f t="shared" si="48"/>
        <v>0</v>
      </c>
      <c r="CJ30" s="24">
        <f t="shared" si="16"/>
        <v>0</v>
      </c>
      <c r="CK30" s="19">
        <v>0</v>
      </c>
      <c r="CL30" s="20">
        <v>0</v>
      </c>
      <c r="CM30" s="21">
        <v>0</v>
      </c>
      <c r="CN30" s="22">
        <v>0</v>
      </c>
      <c r="CO30" s="23">
        <v>0</v>
      </c>
      <c r="CP30" s="24">
        <v>0</v>
      </c>
      <c r="CQ30" s="25">
        <f>[2]Н.Ломов!I28</f>
        <v>0</v>
      </c>
      <c r="CR30" s="26">
        <f t="shared" si="49"/>
        <v>0</v>
      </c>
      <c r="CS30" s="23">
        <f t="shared" si="50"/>
        <v>0</v>
      </c>
      <c r="CT30" s="24">
        <f t="shared" si="17"/>
        <v>0</v>
      </c>
      <c r="CU30" s="23">
        <f t="shared" si="51"/>
        <v>0</v>
      </c>
      <c r="CV30" s="24">
        <f t="shared" si="18"/>
        <v>0</v>
      </c>
      <c r="CW30" s="19">
        <v>0</v>
      </c>
      <c r="CX30" s="20">
        <v>0</v>
      </c>
      <c r="CY30" s="21">
        <v>0</v>
      </c>
      <c r="CZ30" s="22">
        <v>0</v>
      </c>
      <c r="DA30" s="23">
        <v>0</v>
      </c>
      <c r="DB30" s="24">
        <v>0</v>
      </c>
      <c r="DC30" s="25">
        <f>[2]Сердобск!I28</f>
        <v>0</v>
      </c>
      <c r="DD30" s="26">
        <f t="shared" si="52"/>
        <v>0</v>
      </c>
      <c r="DE30" s="23">
        <f t="shared" si="53"/>
        <v>0</v>
      </c>
      <c r="DF30" s="24">
        <f t="shared" si="19"/>
        <v>0</v>
      </c>
      <c r="DG30" s="23">
        <f t="shared" si="54"/>
        <v>0</v>
      </c>
      <c r="DH30" s="24">
        <f t="shared" si="20"/>
        <v>0</v>
      </c>
      <c r="DI30" s="19">
        <v>0</v>
      </c>
      <c r="DJ30" s="20">
        <v>0</v>
      </c>
      <c r="DK30" s="21">
        <v>0</v>
      </c>
      <c r="DL30" s="22">
        <v>0</v>
      </c>
      <c r="DM30" s="23">
        <v>0</v>
      </c>
      <c r="DN30" s="24">
        <v>0</v>
      </c>
      <c r="DO30" s="25">
        <f>'[2]Пензенская РБ'!I28</f>
        <v>0</v>
      </c>
      <c r="DP30" s="26">
        <f t="shared" si="55"/>
        <v>0</v>
      </c>
      <c r="DQ30" s="23">
        <f t="shared" si="56"/>
        <v>0</v>
      </c>
      <c r="DR30" s="24">
        <f t="shared" si="21"/>
        <v>0</v>
      </c>
      <c r="DS30" s="23">
        <f t="shared" si="57"/>
        <v>0</v>
      </c>
      <c r="DT30" s="24">
        <f t="shared" si="22"/>
        <v>0</v>
      </c>
      <c r="DU30" s="19">
        <v>0</v>
      </c>
      <c r="DV30" s="20">
        <v>0</v>
      </c>
      <c r="DW30" s="21">
        <v>0</v>
      </c>
      <c r="DX30" s="22">
        <v>0</v>
      </c>
      <c r="DY30" s="23">
        <v>0</v>
      </c>
      <c r="DZ30" s="24">
        <v>0</v>
      </c>
      <c r="EA30" s="25">
        <f>'[2]КДЛ на Измайлова'!I28</f>
        <v>0</v>
      </c>
      <c r="EB30" s="26">
        <f t="shared" si="58"/>
        <v>0</v>
      </c>
      <c r="EC30" s="23">
        <f t="shared" si="59"/>
        <v>0</v>
      </c>
      <c r="ED30" s="24">
        <f t="shared" si="23"/>
        <v>0</v>
      </c>
      <c r="EE30" s="23">
        <f t="shared" si="60"/>
        <v>0</v>
      </c>
      <c r="EF30" s="24">
        <f t="shared" si="24"/>
        <v>0</v>
      </c>
      <c r="EG30" s="27">
        <f t="shared" si="61"/>
        <v>128</v>
      </c>
      <c r="EH30" s="28">
        <f t="shared" si="25"/>
        <v>80981022.960000008</v>
      </c>
      <c r="EI30" s="21">
        <f t="shared" si="25"/>
        <v>95</v>
      </c>
      <c r="EJ30" s="22">
        <f t="shared" si="25"/>
        <v>64921495.200000003</v>
      </c>
      <c r="EK30" s="29">
        <f t="shared" si="25"/>
        <v>127</v>
      </c>
      <c r="EL30" s="30">
        <f t="shared" si="25"/>
        <v>86561993.599999994</v>
      </c>
      <c r="EM30" s="31">
        <f t="shared" si="25"/>
        <v>128</v>
      </c>
      <c r="EN30" s="32">
        <f t="shared" si="25"/>
        <v>87473172.480000004</v>
      </c>
      <c r="EO30" s="29">
        <f t="shared" si="25"/>
        <v>1</v>
      </c>
      <c r="EP30" s="30">
        <f t="shared" si="26"/>
        <v>911178.88000001013</v>
      </c>
      <c r="EQ30" s="23">
        <f t="shared" si="62"/>
        <v>0</v>
      </c>
      <c r="ER30" s="24">
        <f t="shared" si="27"/>
        <v>6492149.5199999958</v>
      </c>
      <c r="EU30" s="33">
        <f t="shared" si="63"/>
        <v>0</v>
      </c>
      <c r="EV30" s="34">
        <f t="shared" si="64"/>
        <v>0</v>
      </c>
      <c r="EW30" s="33"/>
      <c r="EX30" s="34"/>
    </row>
    <row r="31" spans="1:154" ht="36" x14ac:dyDescent="0.2">
      <c r="A31" s="16">
        <v>24</v>
      </c>
      <c r="B31" s="36" t="s">
        <v>72</v>
      </c>
      <c r="C31" s="38" t="s">
        <v>73</v>
      </c>
      <c r="D31" s="18">
        <v>920105.3</v>
      </c>
      <c r="E31" s="19">
        <v>0</v>
      </c>
      <c r="F31" s="20">
        <v>0</v>
      </c>
      <c r="G31" s="21">
        <v>0</v>
      </c>
      <c r="H31" s="22">
        <v>0</v>
      </c>
      <c r="I31" s="23">
        <v>0</v>
      </c>
      <c r="J31" s="24">
        <v>0</v>
      </c>
      <c r="K31" s="25">
        <f>[2]Бурденко!I29</f>
        <v>0</v>
      </c>
      <c r="L31" s="26">
        <f t="shared" si="28"/>
        <v>0</v>
      </c>
      <c r="M31" s="23">
        <f t="shared" si="29"/>
        <v>0</v>
      </c>
      <c r="N31" s="24">
        <f t="shared" si="3"/>
        <v>0</v>
      </c>
      <c r="O31" s="23">
        <f t="shared" si="30"/>
        <v>0</v>
      </c>
      <c r="P31" s="24">
        <f t="shared" si="4"/>
        <v>0</v>
      </c>
      <c r="Q31" s="19">
        <v>5</v>
      </c>
      <c r="R31" s="20">
        <v>4140473.8499999996</v>
      </c>
      <c r="S31" s="21">
        <v>3</v>
      </c>
      <c r="T31" s="22">
        <v>2760315.9</v>
      </c>
      <c r="U31" s="23">
        <v>4</v>
      </c>
      <c r="V31" s="24">
        <v>3680421.2</v>
      </c>
      <c r="W31" s="25">
        <f>[2]ООД!I29</f>
        <v>5</v>
      </c>
      <c r="X31" s="26">
        <f t="shared" si="31"/>
        <v>4600526.5</v>
      </c>
      <c r="Y31" s="23">
        <f t="shared" si="32"/>
        <v>1</v>
      </c>
      <c r="Z31" s="24">
        <f t="shared" si="5"/>
        <v>920105.29999999981</v>
      </c>
      <c r="AA31" s="23">
        <f t="shared" si="33"/>
        <v>0</v>
      </c>
      <c r="AB31" s="24">
        <f t="shared" si="6"/>
        <v>460052.65000000037</v>
      </c>
      <c r="AC31" s="19">
        <v>0</v>
      </c>
      <c r="AD31" s="20">
        <v>0</v>
      </c>
      <c r="AE31" s="21">
        <v>0</v>
      </c>
      <c r="AF31" s="22">
        <v>0</v>
      </c>
      <c r="AG31" s="23">
        <v>0</v>
      </c>
      <c r="AH31" s="24">
        <v>0</v>
      </c>
      <c r="AI31" s="25">
        <f>[2]ГП!I29</f>
        <v>0</v>
      </c>
      <c r="AJ31" s="26">
        <f t="shared" si="34"/>
        <v>0</v>
      </c>
      <c r="AK31" s="23">
        <f t="shared" si="35"/>
        <v>0</v>
      </c>
      <c r="AL31" s="24">
        <f t="shared" si="7"/>
        <v>0</v>
      </c>
      <c r="AM31" s="23">
        <f t="shared" si="36"/>
        <v>0</v>
      </c>
      <c r="AN31" s="24">
        <f t="shared" si="8"/>
        <v>0</v>
      </c>
      <c r="AO31" s="19">
        <v>0</v>
      </c>
      <c r="AP31" s="20">
        <v>0</v>
      </c>
      <c r="AQ31" s="21">
        <v>0</v>
      </c>
      <c r="AR31" s="22">
        <v>0</v>
      </c>
      <c r="AS31" s="23">
        <v>0</v>
      </c>
      <c r="AT31" s="24">
        <v>0</v>
      </c>
      <c r="AU31" s="25">
        <f>'[2]Кузн ЦРБ'!I29</f>
        <v>0</v>
      </c>
      <c r="AV31" s="26">
        <f t="shared" si="37"/>
        <v>0</v>
      </c>
      <c r="AW31" s="23">
        <f t="shared" si="38"/>
        <v>0</v>
      </c>
      <c r="AX31" s="24">
        <f t="shared" si="9"/>
        <v>0</v>
      </c>
      <c r="AY31" s="23">
        <f t="shared" si="39"/>
        <v>0</v>
      </c>
      <c r="AZ31" s="24">
        <f t="shared" si="10"/>
        <v>0</v>
      </c>
      <c r="BA31" s="19">
        <v>0</v>
      </c>
      <c r="BB31" s="20">
        <v>0</v>
      </c>
      <c r="BC31" s="21">
        <v>0</v>
      </c>
      <c r="BD31" s="22">
        <v>0</v>
      </c>
      <c r="BE31" s="23">
        <v>0</v>
      </c>
      <c r="BF31" s="24">
        <v>0</v>
      </c>
      <c r="BG31" s="25">
        <f>[2]Бессоновка!I29</f>
        <v>0</v>
      </c>
      <c r="BH31" s="26">
        <f t="shared" si="40"/>
        <v>0</v>
      </c>
      <c r="BI31" s="23">
        <f t="shared" si="41"/>
        <v>0</v>
      </c>
      <c r="BJ31" s="24">
        <f t="shared" si="11"/>
        <v>0</v>
      </c>
      <c r="BK31" s="23">
        <f t="shared" si="42"/>
        <v>0</v>
      </c>
      <c r="BL31" s="24">
        <f t="shared" si="12"/>
        <v>0</v>
      </c>
      <c r="BM31" s="19">
        <v>0</v>
      </c>
      <c r="BN31" s="20">
        <v>0</v>
      </c>
      <c r="BO31" s="21">
        <v>0</v>
      </c>
      <c r="BP31" s="22">
        <v>0</v>
      </c>
      <c r="BQ31" s="23">
        <v>0</v>
      </c>
      <c r="BR31" s="24">
        <v>0</v>
      </c>
      <c r="BS31" s="25">
        <f>[2]Городище!I29</f>
        <v>0</v>
      </c>
      <c r="BT31" s="26">
        <f t="shared" si="43"/>
        <v>0</v>
      </c>
      <c r="BU31" s="23">
        <f t="shared" si="44"/>
        <v>0</v>
      </c>
      <c r="BV31" s="24">
        <f t="shared" si="13"/>
        <v>0</v>
      </c>
      <c r="BW31" s="23">
        <f t="shared" si="45"/>
        <v>0</v>
      </c>
      <c r="BX31" s="24">
        <f t="shared" si="14"/>
        <v>0</v>
      </c>
      <c r="BY31" s="19">
        <v>0</v>
      </c>
      <c r="BZ31" s="20">
        <v>0</v>
      </c>
      <c r="CA31" s="21">
        <v>0</v>
      </c>
      <c r="CB31" s="22">
        <v>0</v>
      </c>
      <c r="CC31" s="23">
        <v>0</v>
      </c>
      <c r="CD31" s="24">
        <v>0</v>
      </c>
      <c r="CE31" s="25">
        <f>[2]Каменка!I29</f>
        <v>0</v>
      </c>
      <c r="CF31" s="26">
        <f t="shared" si="46"/>
        <v>0</v>
      </c>
      <c r="CG31" s="23">
        <f t="shared" si="47"/>
        <v>0</v>
      </c>
      <c r="CH31" s="24">
        <f t="shared" si="15"/>
        <v>0</v>
      </c>
      <c r="CI31" s="23">
        <f t="shared" si="48"/>
        <v>0</v>
      </c>
      <c r="CJ31" s="24">
        <f t="shared" si="16"/>
        <v>0</v>
      </c>
      <c r="CK31" s="19">
        <v>0</v>
      </c>
      <c r="CL31" s="20">
        <v>0</v>
      </c>
      <c r="CM31" s="21">
        <v>0</v>
      </c>
      <c r="CN31" s="22">
        <v>0</v>
      </c>
      <c r="CO31" s="23">
        <v>0</v>
      </c>
      <c r="CP31" s="24">
        <v>0</v>
      </c>
      <c r="CQ31" s="25">
        <f>[2]Н.Ломов!I29</f>
        <v>0</v>
      </c>
      <c r="CR31" s="26">
        <f t="shared" si="49"/>
        <v>0</v>
      </c>
      <c r="CS31" s="23">
        <f t="shared" si="50"/>
        <v>0</v>
      </c>
      <c r="CT31" s="24">
        <f t="shared" si="17"/>
        <v>0</v>
      </c>
      <c r="CU31" s="23">
        <f t="shared" si="51"/>
        <v>0</v>
      </c>
      <c r="CV31" s="24">
        <f t="shared" si="18"/>
        <v>0</v>
      </c>
      <c r="CW31" s="19">
        <v>0</v>
      </c>
      <c r="CX31" s="20">
        <v>0</v>
      </c>
      <c r="CY31" s="21">
        <v>0</v>
      </c>
      <c r="CZ31" s="22">
        <v>0</v>
      </c>
      <c r="DA31" s="23">
        <v>0</v>
      </c>
      <c r="DB31" s="24">
        <v>0</v>
      </c>
      <c r="DC31" s="25">
        <f>[2]Сердобск!I29</f>
        <v>0</v>
      </c>
      <c r="DD31" s="26">
        <f t="shared" si="52"/>
        <v>0</v>
      </c>
      <c r="DE31" s="23">
        <f t="shared" si="53"/>
        <v>0</v>
      </c>
      <c r="DF31" s="24">
        <f t="shared" si="19"/>
        <v>0</v>
      </c>
      <c r="DG31" s="23">
        <f t="shared" si="54"/>
        <v>0</v>
      </c>
      <c r="DH31" s="24">
        <f t="shared" si="20"/>
        <v>0</v>
      </c>
      <c r="DI31" s="19">
        <v>0</v>
      </c>
      <c r="DJ31" s="20">
        <v>0</v>
      </c>
      <c r="DK31" s="21">
        <v>0</v>
      </c>
      <c r="DL31" s="22">
        <v>0</v>
      </c>
      <c r="DM31" s="23">
        <v>0</v>
      </c>
      <c r="DN31" s="24">
        <v>0</v>
      </c>
      <c r="DO31" s="25">
        <f>'[2]Пензенская РБ'!I29</f>
        <v>0</v>
      </c>
      <c r="DP31" s="26">
        <f t="shared" si="55"/>
        <v>0</v>
      </c>
      <c r="DQ31" s="23">
        <f t="shared" si="56"/>
        <v>0</v>
      </c>
      <c r="DR31" s="24">
        <f t="shared" si="21"/>
        <v>0</v>
      </c>
      <c r="DS31" s="23">
        <f t="shared" si="57"/>
        <v>0</v>
      </c>
      <c r="DT31" s="24">
        <f t="shared" si="22"/>
        <v>0</v>
      </c>
      <c r="DU31" s="19">
        <v>0</v>
      </c>
      <c r="DV31" s="20">
        <v>0</v>
      </c>
      <c r="DW31" s="21">
        <v>0</v>
      </c>
      <c r="DX31" s="22">
        <v>0</v>
      </c>
      <c r="DY31" s="23">
        <v>0</v>
      </c>
      <c r="DZ31" s="24">
        <v>0</v>
      </c>
      <c r="EA31" s="25">
        <f>'[2]КДЛ на Измайлова'!I29</f>
        <v>0</v>
      </c>
      <c r="EB31" s="26">
        <f t="shared" si="58"/>
        <v>0</v>
      </c>
      <c r="EC31" s="23">
        <f t="shared" si="59"/>
        <v>0</v>
      </c>
      <c r="ED31" s="24">
        <f t="shared" si="23"/>
        <v>0</v>
      </c>
      <c r="EE31" s="23">
        <f t="shared" si="60"/>
        <v>0</v>
      </c>
      <c r="EF31" s="24">
        <f t="shared" si="24"/>
        <v>0</v>
      </c>
      <c r="EG31" s="27">
        <f t="shared" si="61"/>
        <v>5</v>
      </c>
      <c r="EH31" s="28">
        <f t="shared" si="25"/>
        <v>4140473.8499999996</v>
      </c>
      <c r="EI31" s="21">
        <f t="shared" si="25"/>
        <v>3</v>
      </c>
      <c r="EJ31" s="22">
        <f t="shared" si="25"/>
        <v>2760315.9</v>
      </c>
      <c r="EK31" s="29">
        <f t="shared" si="25"/>
        <v>4</v>
      </c>
      <c r="EL31" s="30">
        <f t="shared" si="25"/>
        <v>3680421.2</v>
      </c>
      <c r="EM31" s="31">
        <f t="shared" si="25"/>
        <v>5</v>
      </c>
      <c r="EN31" s="32">
        <f t="shared" si="25"/>
        <v>4600526.5</v>
      </c>
      <c r="EO31" s="29">
        <f t="shared" si="25"/>
        <v>1</v>
      </c>
      <c r="EP31" s="30">
        <f t="shared" si="26"/>
        <v>920105.29999999981</v>
      </c>
      <c r="EQ31" s="23">
        <f t="shared" si="62"/>
        <v>0</v>
      </c>
      <c r="ER31" s="24">
        <f t="shared" si="27"/>
        <v>460052.65000000037</v>
      </c>
      <c r="EU31" s="33">
        <f t="shared" si="63"/>
        <v>0</v>
      </c>
      <c r="EV31" s="34">
        <f t="shared" si="64"/>
        <v>0</v>
      </c>
      <c r="EW31" s="33"/>
      <c r="EX31" s="34"/>
    </row>
    <row r="32" spans="1:154" ht="15" x14ac:dyDescent="0.2">
      <c r="A32" s="16">
        <v>25</v>
      </c>
      <c r="B32" s="17" t="s">
        <v>74</v>
      </c>
      <c r="C32" s="17" t="s">
        <v>75</v>
      </c>
      <c r="D32" s="18">
        <v>11199.39</v>
      </c>
      <c r="E32" s="19">
        <v>0</v>
      </c>
      <c r="F32" s="20">
        <v>0</v>
      </c>
      <c r="G32" s="21">
        <v>0</v>
      </c>
      <c r="H32" s="22">
        <v>0</v>
      </c>
      <c r="I32" s="23">
        <v>0</v>
      </c>
      <c r="J32" s="24">
        <v>0</v>
      </c>
      <c r="K32" s="25">
        <f>[2]Бурденко!I30</f>
        <v>0</v>
      </c>
      <c r="L32" s="26">
        <f t="shared" si="28"/>
        <v>0</v>
      </c>
      <c r="M32" s="23">
        <f t="shared" si="29"/>
        <v>0</v>
      </c>
      <c r="N32" s="24">
        <f t="shared" si="3"/>
        <v>0</v>
      </c>
      <c r="O32" s="23">
        <f t="shared" si="30"/>
        <v>0</v>
      </c>
      <c r="P32" s="24">
        <f t="shared" si="4"/>
        <v>0</v>
      </c>
      <c r="Q32" s="19">
        <v>22</v>
      </c>
      <c r="R32" s="20">
        <v>243586.74000000002</v>
      </c>
      <c r="S32" s="21">
        <v>17</v>
      </c>
      <c r="T32" s="22">
        <v>184789.94</v>
      </c>
      <c r="U32" s="23">
        <v>23</v>
      </c>
      <c r="V32" s="24">
        <v>246386.59</v>
      </c>
      <c r="W32" s="25">
        <f>[2]ООД!I30</f>
        <v>22</v>
      </c>
      <c r="X32" s="26">
        <f t="shared" si="31"/>
        <v>246386.58</v>
      </c>
      <c r="Y32" s="23">
        <f t="shared" si="32"/>
        <v>-1</v>
      </c>
      <c r="Z32" s="24">
        <f t="shared" si="5"/>
        <v>-1.0000000009313226E-2</v>
      </c>
      <c r="AA32" s="23">
        <f t="shared" si="33"/>
        <v>0</v>
      </c>
      <c r="AB32" s="24">
        <f t="shared" si="6"/>
        <v>2799.8399999999674</v>
      </c>
      <c r="AC32" s="19">
        <v>0</v>
      </c>
      <c r="AD32" s="20">
        <v>0</v>
      </c>
      <c r="AE32" s="21">
        <v>0</v>
      </c>
      <c r="AF32" s="22">
        <v>0</v>
      </c>
      <c r="AG32" s="23">
        <v>0</v>
      </c>
      <c r="AH32" s="24">
        <v>0</v>
      </c>
      <c r="AI32" s="25">
        <f>[2]ГП!I30</f>
        <v>0</v>
      </c>
      <c r="AJ32" s="26">
        <f t="shared" si="34"/>
        <v>0</v>
      </c>
      <c r="AK32" s="23">
        <f t="shared" si="35"/>
        <v>0</v>
      </c>
      <c r="AL32" s="24">
        <f t="shared" si="7"/>
        <v>0</v>
      </c>
      <c r="AM32" s="23">
        <f t="shared" si="36"/>
        <v>0</v>
      </c>
      <c r="AN32" s="24">
        <f t="shared" si="8"/>
        <v>0</v>
      </c>
      <c r="AO32" s="19">
        <v>0</v>
      </c>
      <c r="AP32" s="20">
        <v>0</v>
      </c>
      <c r="AQ32" s="21">
        <v>0</v>
      </c>
      <c r="AR32" s="22">
        <v>0</v>
      </c>
      <c r="AS32" s="23">
        <v>0</v>
      </c>
      <c r="AT32" s="24">
        <v>0</v>
      </c>
      <c r="AU32" s="25">
        <f>'[2]Кузн ЦРБ'!I30</f>
        <v>0</v>
      </c>
      <c r="AV32" s="26">
        <f t="shared" si="37"/>
        <v>0</v>
      </c>
      <c r="AW32" s="23">
        <f t="shared" si="38"/>
        <v>0</v>
      </c>
      <c r="AX32" s="24">
        <f t="shared" si="9"/>
        <v>0</v>
      </c>
      <c r="AY32" s="23">
        <f t="shared" si="39"/>
        <v>0</v>
      </c>
      <c r="AZ32" s="24">
        <f t="shared" si="10"/>
        <v>0</v>
      </c>
      <c r="BA32" s="19">
        <v>0</v>
      </c>
      <c r="BB32" s="20">
        <v>0</v>
      </c>
      <c r="BC32" s="21">
        <v>0</v>
      </c>
      <c r="BD32" s="22">
        <v>0</v>
      </c>
      <c r="BE32" s="23">
        <v>0</v>
      </c>
      <c r="BF32" s="24">
        <v>0</v>
      </c>
      <c r="BG32" s="25">
        <f>[2]Бессоновка!I30</f>
        <v>0</v>
      </c>
      <c r="BH32" s="26">
        <f t="shared" si="40"/>
        <v>0</v>
      </c>
      <c r="BI32" s="23">
        <f t="shared" si="41"/>
        <v>0</v>
      </c>
      <c r="BJ32" s="24">
        <f t="shared" si="11"/>
        <v>0</v>
      </c>
      <c r="BK32" s="23">
        <f t="shared" si="42"/>
        <v>0</v>
      </c>
      <c r="BL32" s="24">
        <f t="shared" si="12"/>
        <v>0</v>
      </c>
      <c r="BM32" s="19">
        <v>0</v>
      </c>
      <c r="BN32" s="20">
        <v>0</v>
      </c>
      <c r="BO32" s="21">
        <v>0</v>
      </c>
      <c r="BP32" s="22">
        <v>0</v>
      </c>
      <c r="BQ32" s="23">
        <v>0</v>
      </c>
      <c r="BR32" s="24">
        <v>0</v>
      </c>
      <c r="BS32" s="25">
        <f>[2]Городище!I30</f>
        <v>0</v>
      </c>
      <c r="BT32" s="26">
        <f t="shared" si="43"/>
        <v>0</v>
      </c>
      <c r="BU32" s="23">
        <f t="shared" si="44"/>
        <v>0</v>
      </c>
      <c r="BV32" s="24">
        <f t="shared" si="13"/>
        <v>0</v>
      </c>
      <c r="BW32" s="23">
        <f t="shared" si="45"/>
        <v>0</v>
      </c>
      <c r="BX32" s="24">
        <f t="shared" si="14"/>
        <v>0</v>
      </c>
      <c r="BY32" s="19">
        <v>0</v>
      </c>
      <c r="BZ32" s="20">
        <v>0</v>
      </c>
      <c r="CA32" s="21">
        <v>0</v>
      </c>
      <c r="CB32" s="22">
        <v>0</v>
      </c>
      <c r="CC32" s="23">
        <v>0</v>
      </c>
      <c r="CD32" s="24">
        <v>0</v>
      </c>
      <c r="CE32" s="25">
        <f>[2]Каменка!I30</f>
        <v>0</v>
      </c>
      <c r="CF32" s="26">
        <f t="shared" si="46"/>
        <v>0</v>
      </c>
      <c r="CG32" s="23">
        <f t="shared" si="47"/>
        <v>0</v>
      </c>
      <c r="CH32" s="24">
        <f t="shared" si="15"/>
        <v>0</v>
      </c>
      <c r="CI32" s="23">
        <f t="shared" si="48"/>
        <v>0</v>
      </c>
      <c r="CJ32" s="24">
        <f t="shared" si="16"/>
        <v>0</v>
      </c>
      <c r="CK32" s="19">
        <v>0</v>
      </c>
      <c r="CL32" s="20">
        <v>0</v>
      </c>
      <c r="CM32" s="21">
        <v>0</v>
      </c>
      <c r="CN32" s="22">
        <v>0</v>
      </c>
      <c r="CO32" s="23">
        <v>0</v>
      </c>
      <c r="CP32" s="24">
        <v>0</v>
      </c>
      <c r="CQ32" s="25">
        <f>[2]Н.Ломов!I30</f>
        <v>0</v>
      </c>
      <c r="CR32" s="26">
        <f t="shared" si="49"/>
        <v>0</v>
      </c>
      <c r="CS32" s="23">
        <f t="shared" si="50"/>
        <v>0</v>
      </c>
      <c r="CT32" s="24">
        <f t="shared" si="17"/>
        <v>0</v>
      </c>
      <c r="CU32" s="23">
        <f t="shared" si="51"/>
        <v>0</v>
      </c>
      <c r="CV32" s="24">
        <f t="shared" si="18"/>
        <v>0</v>
      </c>
      <c r="CW32" s="19">
        <v>0</v>
      </c>
      <c r="CX32" s="20">
        <v>0</v>
      </c>
      <c r="CY32" s="21">
        <v>0</v>
      </c>
      <c r="CZ32" s="22">
        <v>0</v>
      </c>
      <c r="DA32" s="23">
        <v>0</v>
      </c>
      <c r="DB32" s="24">
        <v>0</v>
      </c>
      <c r="DC32" s="25">
        <f>[2]Сердобск!I30</f>
        <v>0</v>
      </c>
      <c r="DD32" s="26">
        <f t="shared" si="52"/>
        <v>0</v>
      </c>
      <c r="DE32" s="23">
        <f t="shared" si="53"/>
        <v>0</v>
      </c>
      <c r="DF32" s="24">
        <f t="shared" si="19"/>
        <v>0</v>
      </c>
      <c r="DG32" s="23">
        <f t="shared" si="54"/>
        <v>0</v>
      </c>
      <c r="DH32" s="24">
        <f t="shared" si="20"/>
        <v>0</v>
      </c>
      <c r="DI32" s="19">
        <v>0</v>
      </c>
      <c r="DJ32" s="20">
        <v>0</v>
      </c>
      <c r="DK32" s="21">
        <v>0</v>
      </c>
      <c r="DL32" s="22">
        <v>0</v>
      </c>
      <c r="DM32" s="23">
        <v>0</v>
      </c>
      <c r="DN32" s="24">
        <v>0</v>
      </c>
      <c r="DO32" s="25">
        <f>'[2]Пензенская РБ'!I30</f>
        <v>0</v>
      </c>
      <c r="DP32" s="26">
        <f t="shared" si="55"/>
        <v>0</v>
      </c>
      <c r="DQ32" s="23">
        <f t="shared" si="56"/>
        <v>0</v>
      </c>
      <c r="DR32" s="24">
        <f t="shared" si="21"/>
        <v>0</v>
      </c>
      <c r="DS32" s="23">
        <f t="shared" si="57"/>
        <v>0</v>
      </c>
      <c r="DT32" s="24">
        <f t="shared" si="22"/>
        <v>0</v>
      </c>
      <c r="DU32" s="19">
        <v>0</v>
      </c>
      <c r="DV32" s="20">
        <v>0</v>
      </c>
      <c r="DW32" s="21">
        <v>0</v>
      </c>
      <c r="DX32" s="22">
        <v>0</v>
      </c>
      <c r="DY32" s="23">
        <v>0</v>
      </c>
      <c r="DZ32" s="24">
        <v>0</v>
      </c>
      <c r="EA32" s="25">
        <f>'[2]КДЛ на Измайлова'!I30</f>
        <v>0</v>
      </c>
      <c r="EB32" s="26">
        <f t="shared" si="58"/>
        <v>0</v>
      </c>
      <c r="EC32" s="23">
        <f t="shared" si="59"/>
        <v>0</v>
      </c>
      <c r="ED32" s="24">
        <f t="shared" si="23"/>
        <v>0</v>
      </c>
      <c r="EE32" s="23">
        <f t="shared" si="60"/>
        <v>0</v>
      </c>
      <c r="EF32" s="24">
        <f t="shared" si="24"/>
        <v>0</v>
      </c>
      <c r="EG32" s="27">
        <f t="shared" si="61"/>
        <v>22</v>
      </c>
      <c r="EH32" s="28">
        <f t="shared" si="25"/>
        <v>243586.74000000002</v>
      </c>
      <c r="EI32" s="21">
        <f t="shared" si="25"/>
        <v>17</v>
      </c>
      <c r="EJ32" s="22">
        <f t="shared" si="25"/>
        <v>184789.94</v>
      </c>
      <c r="EK32" s="29">
        <f t="shared" si="25"/>
        <v>23</v>
      </c>
      <c r="EL32" s="30">
        <f t="shared" si="25"/>
        <v>246386.59</v>
      </c>
      <c r="EM32" s="31">
        <f t="shared" si="25"/>
        <v>22</v>
      </c>
      <c r="EN32" s="32">
        <f t="shared" si="25"/>
        <v>246386.58</v>
      </c>
      <c r="EO32" s="29">
        <f t="shared" si="25"/>
        <v>-1</v>
      </c>
      <c r="EP32" s="30">
        <f t="shared" si="26"/>
        <v>-1.0000000009313226E-2</v>
      </c>
      <c r="EQ32" s="23">
        <f t="shared" si="62"/>
        <v>0</v>
      </c>
      <c r="ER32" s="24">
        <f t="shared" si="27"/>
        <v>2799.8399999999674</v>
      </c>
      <c r="EU32" s="33">
        <f t="shared" si="63"/>
        <v>0</v>
      </c>
      <c r="EV32" s="34">
        <f t="shared" si="64"/>
        <v>0</v>
      </c>
      <c r="EW32" s="33"/>
      <c r="EX32" s="34"/>
    </row>
    <row r="33" spans="1:154" ht="15" x14ac:dyDescent="0.2">
      <c r="A33" s="16">
        <v>26</v>
      </c>
      <c r="B33" s="17" t="s">
        <v>76</v>
      </c>
      <c r="C33" s="17" t="s">
        <v>77</v>
      </c>
      <c r="D33" s="18">
        <v>21793.41</v>
      </c>
      <c r="E33" s="19">
        <v>0</v>
      </c>
      <c r="F33" s="20">
        <v>0</v>
      </c>
      <c r="G33" s="21">
        <v>0</v>
      </c>
      <c r="H33" s="22">
        <v>0</v>
      </c>
      <c r="I33" s="23">
        <v>0</v>
      </c>
      <c r="J33" s="24">
        <v>0</v>
      </c>
      <c r="K33" s="25">
        <f>[2]Бурденко!I31</f>
        <v>0</v>
      </c>
      <c r="L33" s="26">
        <f t="shared" si="28"/>
        <v>0</v>
      </c>
      <c r="M33" s="23">
        <f t="shared" si="29"/>
        <v>0</v>
      </c>
      <c r="N33" s="24">
        <f t="shared" si="3"/>
        <v>0</v>
      </c>
      <c r="O33" s="23">
        <f t="shared" si="30"/>
        <v>0</v>
      </c>
      <c r="P33" s="24">
        <f t="shared" si="4"/>
        <v>0</v>
      </c>
      <c r="Q33" s="19">
        <v>0</v>
      </c>
      <c r="R33" s="20">
        <v>0</v>
      </c>
      <c r="S33" s="21">
        <v>0</v>
      </c>
      <c r="T33" s="22">
        <v>0</v>
      </c>
      <c r="U33" s="23">
        <v>0</v>
      </c>
      <c r="V33" s="24">
        <v>0</v>
      </c>
      <c r="W33" s="25">
        <f>[2]ООД!I31</f>
        <v>0</v>
      </c>
      <c r="X33" s="26">
        <f t="shared" si="31"/>
        <v>0</v>
      </c>
      <c r="Y33" s="23">
        <f t="shared" si="32"/>
        <v>0</v>
      </c>
      <c r="Z33" s="24">
        <f t="shared" si="5"/>
        <v>0</v>
      </c>
      <c r="AA33" s="23">
        <f t="shared" si="33"/>
        <v>0</v>
      </c>
      <c r="AB33" s="24">
        <f t="shared" si="6"/>
        <v>0</v>
      </c>
      <c r="AC33" s="19">
        <v>0</v>
      </c>
      <c r="AD33" s="20">
        <v>0</v>
      </c>
      <c r="AE33" s="21">
        <v>0</v>
      </c>
      <c r="AF33" s="22">
        <v>0</v>
      </c>
      <c r="AG33" s="23">
        <v>0</v>
      </c>
      <c r="AH33" s="24">
        <v>0</v>
      </c>
      <c r="AI33" s="25">
        <f>[2]ГП!I31</f>
        <v>0</v>
      </c>
      <c r="AJ33" s="26">
        <f t="shared" si="34"/>
        <v>0</v>
      </c>
      <c r="AK33" s="23">
        <f t="shared" si="35"/>
        <v>0</v>
      </c>
      <c r="AL33" s="24">
        <f t="shared" si="7"/>
        <v>0</v>
      </c>
      <c r="AM33" s="23">
        <f t="shared" si="36"/>
        <v>0</v>
      </c>
      <c r="AN33" s="24">
        <f t="shared" si="8"/>
        <v>0</v>
      </c>
      <c r="AO33" s="19">
        <v>0</v>
      </c>
      <c r="AP33" s="20">
        <v>0</v>
      </c>
      <c r="AQ33" s="21">
        <v>0</v>
      </c>
      <c r="AR33" s="22">
        <v>0</v>
      </c>
      <c r="AS33" s="23">
        <v>0</v>
      </c>
      <c r="AT33" s="24">
        <v>0</v>
      </c>
      <c r="AU33" s="25">
        <f>'[2]Кузн ЦРБ'!I31</f>
        <v>0</v>
      </c>
      <c r="AV33" s="26">
        <f t="shared" si="37"/>
        <v>0</v>
      </c>
      <c r="AW33" s="23">
        <f t="shared" si="38"/>
        <v>0</v>
      </c>
      <c r="AX33" s="24">
        <f t="shared" si="9"/>
        <v>0</v>
      </c>
      <c r="AY33" s="23">
        <f t="shared" si="39"/>
        <v>0</v>
      </c>
      <c r="AZ33" s="24">
        <f t="shared" si="10"/>
        <v>0</v>
      </c>
      <c r="BA33" s="19">
        <v>0</v>
      </c>
      <c r="BB33" s="20">
        <v>0</v>
      </c>
      <c r="BC33" s="21">
        <v>0</v>
      </c>
      <c r="BD33" s="22">
        <v>0</v>
      </c>
      <c r="BE33" s="23">
        <v>0</v>
      </c>
      <c r="BF33" s="24">
        <v>0</v>
      </c>
      <c r="BG33" s="25">
        <f>[2]Бессоновка!I31</f>
        <v>0</v>
      </c>
      <c r="BH33" s="26">
        <f t="shared" si="40"/>
        <v>0</v>
      </c>
      <c r="BI33" s="23">
        <f t="shared" si="41"/>
        <v>0</v>
      </c>
      <c r="BJ33" s="24">
        <f t="shared" si="11"/>
        <v>0</v>
      </c>
      <c r="BK33" s="23">
        <f t="shared" si="42"/>
        <v>0</v>
      </c>
      <c r="BL33" s="24">
        <f t="shared" si="12"/>
        <v>0</v>
      </c>
      <c r="BM33" s="19">
        <v>0</v>
      </c>
      <c r="BN33" s="20">
        <v>0</v>
      </c>
      <c r="BO33" s="21">
        <v>0</v>
      </c>
      <c r="BP33" s="22">
        <v>0</v>
      </c>
      <c r="BQ33" s="23">
        <v>0</v>
      </c>
      <c r="BR33" s="24">
        <v>0</v>
      </c>
      <c r="BS33" s="25">
        <f>[2]Городище!I31</f>
        <v>0</v>
      </c>
      <c r="BT33" s="26">
        <f t="shared" si="43"/>
        <v>0</v>
      </c>
      <c r="BU33" s="23">
        <f t="shared" si="44"/>
        <v>0</v>
      </c>
      <c r="BV33" s="24">
        <f t="shared" si="13"/>
        <v>0</v>
      </c>
      <c r="BW33" s="23">
        <f t="shared" si="45"/>
        <v>0</v>
      </c>
      <c r="BX33" s="24">
        <f t="shared" si="14"/>
        <v>0</v>
      </c>
      <c r="BY33" s="19">
        <v>0</v>
      </c>
      <c r="BZ33" s="20">
        <v>0</v>
      </c>
      <c r="CA33" s="21">
        <v>0</v>
      </c>
      <c r="CB33" s="22">
        <v>0</v>
      </c>
      <c r="CC33" s="23">
        <v>0</v>
      </c>
      <c r="CD33" s="24">
        <v>0</v>
      </c>
      <c r="CE33" s="25">
        <f>[2]Каменка!I31</f>
        <v>0</v>
      </c>
      <c r="CF33" s="26">
        <f t="shared" si="46"/>
        <v>0</v>
      </c>
      <c r="CG33" s="23">
        <f t="shared" si="47"/>
        <v>0</v>
      </c>
      <c r="CH33" s="24">
        <f t="shared" si="15"/>
        <v>0</v>
      </c>
      <c r="CI33" s="23">
        <f t="shared" si="48"/>
        <v>0</v>
      </c>
      <c r="CJ33" s="24">
        <f t="shared" si="16"/>
        <v>0</v>
      </c>
      <c r="CK33" s="19">
        <v>0</v>
      </c>
      <c r="CL33" s="20">
        <v>0</v>
      </c>
      <c r="CM33" s="21">
        <v>0</v>
      </c>
      <c r="CN33" s="22">
        <v>0</v>
      </c>
      <c r="CO33" s="23">
        <v>0</v>
      </c>
      <c r="CP33" s="24">
        <v>0</v>
      </c>
      <c r="CQ33" s="25">
        <f>[2]Н.Ломов!I31</f>
        <v>0</v>
      </c>
      <c r="CR33" s="26">
        <f t="shared" si="49"/>
        <v>0</v>
      </c>
      <c r="CS33" s="23">
        <f t="shared" si="50"/>
        <v>0</v>
      </c>
      <c r="CT33" s="24">
        <f t="shared" si="17"/>
        <v>0</v>
      </c>
      <c r="CU33" s="23">
        <f t="shared" si="51"/>
        <v>0</v>
      </c>
      <c r="CV33" s="24">
        <f t="shared" si="18"/>
        <v>0</v>
      </c>
      <c r="CW33" s="19">
        <v>0</v>
      </c>
      <c r="CX33" s="20">
        <v>0</v>
      </c>
      <c r="CY33" s="21">
        <v>0</v>
      </c>
      <c r="CZ33" s="22">
        <v>0</v>
      </c>
      <c r="DA33" s="23">
        <v>0</v>
      </c>
      <c r="DB33" s="24">
        <v>0</v>
      </c>
      <c r="DC33" s="25">
        <f>[2]Сердобск!I31</f>
        <v>0</v>
      </c>
      <c r="DD33" s="26">
        <f t="shared" si="52"/>
        <v>0</v>
      </c>
      <c r="DE33" s="23">
        <f t="shared" si="53"/>
        <v>0</v>
      </c>
      <c r="DF33" s="24">
        <f t="shared" si="19"/>
        <v>0</v>
      </c>
      <c r="DG33" s="23">
        <f t="shared" si="54"/>
        <v>0</v>
      </c>
      <c r="DH33" s="24">
        <f t="shared" si="20"/>
        <v>0</v>
      </c>
      <c r="DI33" s="19">
        <v>0</v>
      </c>
      <c r="DJ33" s="20">
        <v>0</v>
      </c>
      <c r="DK33" s="21">
        <v>0</v>
      </c>
      <c r="DL33" s="22">
        <v>0</v>
      </c>
      <c r="DM33" s="23">
        <v>0</v>
      </c>
      <c r="DN33" s="24">
        <v>0</v>
      </c>
      <c r="DO33" s="25">
        <f>'[2]Пензенская РБ'!I31</f>
        <v>0</v>
      </c>
      <c r="DP33" s="26">
        <f t="shared" si="55"/>
        <v>0</v>
      </c>
      <c r="DQ33" s="23">
        <f t="shared" si="56"/>
        <v>0</v>
      </c>
      <c r="DR33" s="24">
        <f t="shared" si="21"/>
        <v>0</v>
      </c>
      <c r="DS33" s="23">
        <f t="shared" si="57"/>
        <v>0</v>
      </c>
      <c r="DT33" s="24">
        <f t="shared" si="22"/>
        <v>0</v>
      </c>
      <c r="DU33" s="19">
        <v>0</v>
      </c>
      <c r="DV33" s="20">
        <v>0</v>
      </c>
      <c r="DW33" s="21">
        <v>0</v>
      </c>
      <c r="DX33" s="22">
        <v>0</v>
      </c>
      <c r="DY33" s="23">
        <v>0</v>
      </c>
      <c r="DZ33" s="24">
        <v>0</v>
      </c>
      <c r="EA33" s="25">
        <f>'[2]КДЛ на Измайлова'!I31</f>
        <v>0</v>
      </c>
      <c r="EB33" s="26">
        <f t="shared" si="58"/>
        <v>0</v>
      </c>
      <c r="EC33" s="23">
        <f t="shared" si="59"/>
        <v>0</v>
      </c>
      <c r="ED33" s="24">
        <f t="shared" si="23"/>
        <v>0</v>
      </c>
      <c r="EE33" s="23">
        <f t="shared" si="60"/>
        <v>0</v>
      </c>
      <c r="EF33" s="24">
        <f t="shared" si="24"/>
        <v>0</v>
      </c>
      <c r="EG33" s="27">
        <f t="shared" si="61"/>
        <v>0</v>
      </c>
      <c r="EH33" s="28">
        <f t="shared" si="25"/>
        <v>0</v>
      </c>
      <c r="EI33" s="21">
        <f t="shared" si="25"/>
        <v>0</v>
      </c>
      <c r="EJ33" s="22">
        <f t="shared" si="25"/>
        <v>0</v>
      </c>
      <c r="EK33" s="29">
        <f t="shared" si="25"/>
        <v>0</v>
      </c>
      <c r="EL33" s="30">
        <f t="shared" si="25"/>
        <v>0</v>
      </c>
      <c r="EM33" s="31">
        <f t="shared" si="25"/>
        <v>0</v>
      </c>
      <c r="EN33" s="32">
        <f t="shared" si="25"/>
        <v>0</v>
      </c>
      <c r="EO33" s="29">
        <f t="shared" si="25"/>
        <v>0</v>
      </c>
      <c r="EP33" s="30">
        <f t="shared" si="26"/>
        <v>0</v>
      </c>
      <c r="EQ33" s="23">
        <f t="shared" si="62"/>
        <v>0</v>
      </c>
      <c r="ER33" s="24">
        <f t="shared" si="27"/>
        <v>0</v>
      </c>
      <c r="EU33" s="33">
        <f t="shared" si="63"/>
        <v>0</v>
      </c>
      <c r="EV33" s="34">
        <f t="shared" si="64"/>
        <v>0</v>
      </c>
      <c r="EW33" s="33"/>
      <c r="EX33" s="34"/>
    </row>
    <row r="34" spans="1:154" ht="15" x14ac:dyDescent="0.2">
      <c r="A34" s="16">
        <v>27</v>
      </c>
      <c r="B34" s="17" t="s">
        <v>78</v>
      </c>
      <c r="C34" s="17" t="s">
        <v>79</v>
      </c>
      <c r="D34" s="18">
        <v>33598.18</v>
      </c>
      <c r="E34" s="19">
        <v>0</v>
      </c>
      <c r="F34" s="20">
        <v>0</v>
      </c>
      <c r="G34" s="21">
        <v>0</v>
      </c>
      <c r="H34" s="22">
        <v>0</v>
      </c>
      <c r="I34" s="23">
        <v>0</v>
      </c>
      <c r="J34" s="24">
        <v>0</v>
      </c>
      <c r="K34" s="25">
        <f>[2]Бурденко!I32</f>
        <v>0</v>
      </c>
      <c r="L34" s="26">
        <f t="shared" si="28"/>
        <v>0</v>
      </c>
      <c r="M34" s="23">
        <f t="shared" si="29"/>
        <v>0</v>
      </c>
      <c r="N34" s="24">
        <f t="shared" si="3"/>
        <v>0</v>
      </c>
      <c r="O34" s="23">
        <f t="shared" si="30"/>
        <v>0</v>
      </c>
      <c r="P34" s="24">
        <f t="shared" si="4"/>
        <v>0</v>
      </c>
      <c r="Q34" s="19">
        <v>563</v>
      </c>
      <c r="R34" s="20">
        <v>18823380.350000001</v>
      </c>
      <c r="S34" s="21">
        <v>424</v>
      </c>
      <c r="T34" s="22">
        <v>14161632.869999999</v>
      </c>
      <c r="U34" s="23">
        <v>565</v>
      </c>
      <c r="V34" s="24">
        <v>18882177.16</v>
      </c>
      <c r="W34" s="25">
        <f>[2]ООД!I32</f>
        <v>563</v>
      </c>
      <c r="X34" s="26">
        <f t="shared" si="31"/>
        <v>18915775.34</v>
      </c>
      <c r="Y34" s="23">
        <f t="shared" si="32"/>
        <v>-2</v>
      </c>
      <c r="Z34" s="24">
        <f t="shared" si="5"/>
        <v>33598.179999999702</v>
      </c>
      <c r="AA34" s="23">
        <f t="shared" si="33"/>
        <v>0</v>
      </c>
      <c r="AB34" s="24">
        <f t="shared" si="6"/>
        <v>92394.989999998361</v>
      </c>
      <c r="AC34" s="19">
        <v>0</v>
      </c>
      <c r="AD34" s="20">
        <v>0</v>
      </c>
      <c r="AE34" s="21">
        <v>0</v>
      </c>
      <c r="AF34" s="22">
        <v>0</v>
      </c>
      <c r="AG34" s="23">
        <v>0</v>
      </c>
      <c r="AH34" s="24">
        <v>0</v>
      </c>
      <c r="AI34" s="25">
        <f>[2]ГП!I32</f>
        <v>0</v>
      </c>
      <c r="AJ34" s="26">
        <f t="shared" si="34"/>
        <v>0</v>
      </c>
      <c r="AK34" s="23">
        <f t="shared" si="35"/>
        <v>0</v>
      </c>
      <c r="AL34" s="24">
        <f t="shared" si="7"/>
        <v>0</v>
      </c>
      <c r="AM34" s="23">
        <f t="shared" si="36"/>
        <v>0</v>
      </c>
      <c r="AN34" s="24">
        <f t="shared" si="8"/>
        <v>0</v>
      </c>
      <c r="AO34" s="19">
        <v>0</v>
      </c>
      <c r="AP34" s="20">
        <v>0</v>
      </c>
      <c r="AQ34" s="21">
        <v>0</v>
      </c>
      <c r="AR34" s="22">
        <v>0</v>
      </c>
      <c r="AS34" s="23">
        <v>0</v>
      </c>
      <c r="AT34" s="24">
        <v>0</v>
      </c>
      <c r="AU34" s="25">
        <f>'[2]Кузн ЦРБ'!I32</f>
        <v>0</v>
      </c>
      <c r="AV34" s="26">
        <f t="shared" si="37"/>
        <v>0</v>
      </c>
      <c r="AW34" s="23">
        <f t="shared" si="38"/>
        <v>0</v>
      </c>
      <c r="AX34" s="24">
        <f t="shared" si="9"/>
        <v>0</v>
      </c>
      <c r="AY34" s="23">
        <f t="shared" si="39"/>
        <v>0</v>
      </c>
      <c r="AZ34" s="24">
        <f t="shared" si="10"/>
        <v>0</v>
      </c>
      <c r="BA34" s="19">
        <v>0</v>
      </c>
      <c r="BB34" s="20">
        <v>0</v>
      </c>
      <c r="BC34" s="21">
        <v>0</v>
      </c>
      <c r="BD34" s="22">
        <v>0</v>
      </c>
      <c r="BE34" s="23">
        <v>0</v>
      </c>
      <c r="BF34" s="24">
        <v>0</v>
      </c>
      <c r="BG34" s="25">
        <f>[2]Бессоновка!I32</f>
        <v>0</v>
      </c>
      <c r="BH34" s="26">
        <f t="shared" si="40"/>
        <v>0</v>
      </c>
      <c r="BI34" s="23">
        <f t="shared" si="41"/>
        <v>0</v>
      </c>
      <c r="BJ34" s="24">
        <f t="shared" si="11"/>
        <v>0</v>
      </c>
      <c r="BK34" s="23">
        <f t="shared" si="42"/>
        <v>0</v>
      </c>
      <c r="BL34" s="24">
        <f t="shared" si="12"/>
        <v>0</v>
      </c>
      <c r="BM34" s="19">
        <v>0</v>
      </c>
      <c r="BN34" s="20">
        <v>0</v>
      </c>
      <c r="BO34" s="21">
        <v>0</v>
      </c>
      <c r="BP34" s="22">
        <v>0</v>
      </c>
      <c r="BQ34" s="23">
        <v>0</v>
      </c>
      <c r="BR34" s="24">
        <v>0</v>
      </c>
      <c r="BS34" s="25">
        <f>[2]Городище!I32</f>
        <v>0</v>
      </c>
      <c r="BT34" s="26">
        <f t="shared" si="43"/>
        <v>0</v>
      </c>
      <c r="BU34" s="23">
        <f t="shared" si="44"/>
        <v>0</v>
      </c>
      <c r="BV34" s="24">
        <f t="shared" si="13"/>
        <v>0</v>
      </c>
      <c r="BW34" s="23">
        <f t="shared" si="45"/>
        <v>0</v>
      </c>
      <c r="BX34" s="24">
        <f t="shared" si="14"/>
        <v>0</v>
      </c>
      <c r="BY34" s="19">
        <v>0</v>
      </c>
      <c r="BZ34" s="20">
        <v>0</v>
      </c>
      <c r="CA34" s="21">
        <v>0</v>
      </c>
      <c r="CB34" s="22">
        <v>0</v>
      </c>
      <c r="CC34" s="23">
        <v>0</v>
      </c>
      <c r="CD34" s="24">
        <v>0</v>
      </c>
      <c r="CE34" s="25">
        <f>[2]Каменка!I32</f>
        <v>0</v>
      </c>
      <c r="CF34" s="26">
        <f t="shared" si="46"/>
        <v>0</v>
      </c>
      <c r="CG34" s="23">
        <f t="shared" si="47"/>
        <v>0</v>
      </c>
      <c r="CH34" s="24">
        <f t="shared" si="15"/>
        <v>0</v>
      </c>
      <c r="CI34" s="23">
        <f t="shared" si="48"/>
        <v>0</v>
      </c>
      <c r="CJ34" s="24">
        <f t="shared" si="16"/>
        <v>0</v>
      </c>
      <c r="CK34" s="19">
        <v>0</v>
      </c>
      <c r="CL34" s="20">
        <v>0</v>
      </c>
      <c r="CM34" s="21">
        <v>0</v>
      </c>
      <c r="CN34" s="22">
        <v>0</v>
      </c>
      <c r="CO34" s="23">
        <v>0</v>
      </c>
      <c r="CP34" s="24">
        <v>0</v>
      </c>
      <c r="CQ34" s="25">
        <f>[2]Н.Ломов!I32</f>
        <v>0</v>
      </c>
      <c r="CR34" s="26">
        <f t="shared" si="49"/>
        <v>0</v>
      </c>
      <c r="CS34" s="23">
        <f t="shared" si="50"/>
        <v>0</v>
      </c>
      <c r="CT34" s="24">
        <f t="shared" si="17"/>
        <v>0</v>
      </c>
      <c r="CU34" s="23">
        <f t="shared" si="51"/>
        <v>0</v>
      </c>
      <c r="CV34" s="24">
        <f t="shared" si="18"/>
        <v>0</v>
      </c>
      <c r="CW34" s="19">
        <v>0</v>
      </c>
      <c r="CX34" s="20">
        <v>0</v>
      </c>
      <c r="CY34" s="21">
        <v>0</v>
      </c>
      <c r="CZ34" s="22">
        <v>0</v>
      </c>
      <c r="DA34" s="23">
        <v>0</v>
      </c>
      <c r="DB34" s="24">
        <v>0</v>
      </c>
      <c r="DC34" s="25">
        <f>[2]Сердобск!I32</f>
        <v>0</v>
      </c>
      <c r="DD34" s="26">
        <f t="shared" si="52"/>
        <v>0</v>
      </c>
      <c r="DE34" s="23">
        <f t="shared" si="53"/>
        <v>0</v>
      </c>
      <c r="DF34" s="24">
        <f t="shared" si="19"/>
        <v>0</v>
      </c>
      <c r="DG34" s="23">
        <f t="shared" si="54"/>
        <v>0</v>
      </c>
      <c r="DH34" s="24">
        <f t="shared" si="20"/>
        <v>0</v>
      </c>
      <c r="DI34" s="19">
        <v>0</v>
      </c>
      <c r="DJ34" s="20">
        <v>0</v>
      </c>
      <c r="DK34" s="21">
        <v>0</v>
      </c>
      <c r="DL34" s="22">
        <v>0</v>
      </c>
      <c r="DM34" s="23">
        <v>0</v>
      </c>
      <c r="DN34" s="24">
        <v>0</v>
      </c>
      <c r="DO34" s="25">
        <f>'[2]Пензенская РБ'!I32</f>
        <v>0</v>
      </c>
      <c r="DP34" s="26">
        <f t="shared" si="55"/>
        <v>0</v>
      </c>
      <c r="DQ34" s="23">
        <f t="shared" si="56"/>
        <v>0</v>
      </c>
      <c r="DR34" s="24">
        <f t="shared" si="21"/>
        <v>0</v>
      </c>
      <c r="DS34" s="23">
        <f t="shared" si="57"/>
        <v>0</v>
      </c>
      <c r="DT34" s="24">
        <f t="shared" si="22"/>
        <v>0</v>
      </c>
      <c r="DU34" s="19">
        <v>0</v>
      </c>
      <c r="DV34" s="20">
        <v>0</v>
      </c>
      <c r="DW34" s="21">
        <v>0</v>
      </c>
      <c r="DX34" s="22">
        <v>0</v>
      </c>
      <c r="DY34" s="23">
        <v>0</v>
      </c>
      <c r="DZ34" s="24">
        <v>0</v>
      </c>
      <c r="EA34" s="25">
        <f>'[2]КДЛ на Измайлова'!I32</f>
        <v>0</v>
      </c>
      <c r="EB34" s="26">
        <f t="shared" si="58"/>
        <v>0</v>
      </c>
      <c r="EC34" s="23">
        <f t="shared" si="59"/>
        <v>0</v>
      </c>
      <c r="ED34" s="24">
        <f t="shared" si="23"/>
        <v>0</v>
      </c>
      <c r="EE34" s="23">
        <f t="shared" si="60"/>
        <v>0</v>
      </c>
      <c r="EF34" s="24">
        <f t="shared" si="24"/>
        <v>0</v>
      </c>
      <c r="EG34" s="27">
        <f t="shared" si="61"/>
        <v>563</v>
      </c>
      <c r="EH34" s="28">
        <f t="shared" si="25"/>
        <v>18823380.350000001</v>
      </c>
      <c r="EI34" s="21">
        <f t="shared" si="25"/>
        <v>424</v>
      </c>
      <c r="EJ34" s="22">
        <f t="shared" si="25"/>
        <v>14161632.869999999</v>
      </c>
      <c r="EK34" s="29">
        <f t="shared" si="25"/>
        <v>565</v>
      </c>
      <c r="EL34" s="30">
        <f t="shared" si="25"/>
        <v>18882177.16</v>
      </c>
      <c r="EM34" s="31">
        <f t="shared" si="25"/>
        <v>563</v>
      </c>
      <c r="EN34" s="32">
        <f t="shared" si="25"/>
        <v>18915775.34</v>
      </c>
      <c r="EO34" s="29">
        <f t="shared" si="25"/>
        <v>-2</v>
      </c>
      <c r="EP34" s="30">
        <f t="shared" si="26"/>
        <v>33598.179999999702</v>
      </c>
      <c r="EQ34" s="23">
        <f t="shared" si="62"/>
        <v>0</v>
      </c>
      <c r="ER34" s="24">
        <f t="shared" si="27"/>
        <v>92394.989999998361</v>
      </c>
      <c r="EU34" s="33">
        <f t="shared" si="63"/>
        <v>0</v>
      </c>
      <c r="EV34" s="34">
        <f t="shared" si="64"/>
        <v>0</v>
      </c>
      <c r="EW34" s="33"/>
      <c r="EX34" s="34"/>
    </row>
    <row r="35" spans="1:154" ht="15" x14ac:dyDescent="0.2">
      <c r="A35" s="16">
        <v>28</v>
      </c>
      <c r="B35" s="17" t="s">
        <v>80</v>
      </c>
      <c r="C35" s="17" t="s">
        <v>81</v>
      </c>
      <c r="D35" s="18">
        <v>44343.54</v>
      </c>
      <c r="E35" s="19">
        <v>0</v>
      </c>
      <c r="F35" s="20">
        <v>0</v>
      </c>
      <c r="G35" s="21">
        <v>0</v>
      </c>
      <c r="H35" s="22">
        <v>0</v>
      </c>
      <c r="I35" s="23">
        <v>0</v>
      </c>
      <c r="J35" s="24">
        <v>0</v>
      </c>
      <c r="K35" s="25">
        <f>[2]Бурденко!I33</f>
        <v>0</v>
      </c>
      <c r="L35" s="26">
        <f t="shared" si="28"/>
        <v>0</v>
      </c>
      <c r="M35" s="23">
        <f t="shared" si="29"/>
        <v>0</v>
      </c>
      <c r="N35" s="24">
        <f t="shared" si="3"/>
        <v>0</v>
      </c>
      <c r="O35" s="23">
        <f t="shared" si="30"/>
        <v>0</v>
      </c>
      <c r="P35" s="24">
        <f t="shared" si="4"/>
        <v>0</v>
      </c>
      <c r="Q35" s="19">
        <v>0</v>
      </c>
      <c r="R35" s="20">
        <v>0</v>
      </c>
      <c r="S35" s="21">
        <v>0</v>
      </c>
      <c r="T35" s="22">
        <v>0</v>
      </c>
      <c r="U35" s="23">
        <v>0</v>
      </c>
      <c r="V35" s="24">
        <v>0</v>
      </c>
      <c r="W35" s="25">
        <f>[2]ООД!I33</f>
        <v>0</v>
      </c>
      <c r="X35" s="26">
        <f t="shared" si="31"/>
        <v>0</v>
      </c>
      <c r="Y35" s="23">
        <f t="shared" si="32"/>
        <v>0</v>
      </c>
      <c r="Z35" s="24">
        <f t="shared" si="5"/>
        <v>0</v>
      </c>
      <c r="AA35" s="23">
        <f t="shared" si="33"/>
        <v>0</v>
      </c>
      <c r="AB35" s="24">
        <f t="shared" si="6"/>
        <v>0</v>
      </c>
      <c r="AC35" s="19">
        <v>0</v>
      </c>
      <c r="AD35" s="20">
        <v>0</v>
      </c>
      <c r="AE35" s="21">
        <v>0</v>
      </c>
      <c r="AF35" s="22">
        <v>0</v>
      </c>
      <c r="AG35" s="23">
        <v>0</v>
      </c>
      <c r="AH35" s="24">
        <v>0</v>
      </c>
      <c r="AI35" s="25">
        <f>[2]ГП!I33</f>
        <v>0</v>
      </c>
      <c r="AJ35" s="26">
        <f t="shared" si="34"/>
        <v>0</v>
      </c>
      <c r="AK35" s="23">
        <f t="shared" si="35"/>
        <v>0</v>
      </c>
      <c r="AL35" s="24">
        <f t="shared" si="7"/>
        <v>0</v>
      </c>
      <c r="AM35" s="23">
        <f t="shared" si="36"/>
        <v>0</v>
      </c>
      <c r="AN35" s="24">
        <f t="shared" si="8"/>
        <v>0</v>
      </c>
      <c r="AO35" s="19">
        <v>0</v>
      </c>
      <c r="AP35" s="20">
        <v>0</v>
      </c>
      <c r="AQ35" s="21">
        <v>0</v>
      </c>
      <c r="AR35" s="22">
        <v>0</v>
      </c>
      <c r="AS35" s="23">
        <v>0</v>
      </c>
      <c r="AT35" s="24">
        <v>0</v>
      </c>
      <c r="AU35" s="25">
        <f>'[2]Кузн ЦРБ'!I33</f>
        <v>0</v>
      </c>
      <c r="AV35" s="26">
        <f t="shared" si="37"/>
        <v>0</v>
      </c>
      <c r="AW35" s="23">
        <f t="shared" si="38"/>
        <v>0</v>
      </c>
      <c r="AX35" s="24">
        <f t="shared" si="9"/>
        <v>0</v>
      </c>
      <c r="AY35" s="23">
        <f t="shared" si="39"/>
        <v>0</v>
      </c>
      <c r="AZ35" s="24">
        <f t="shared" si="10"/>
        <v>0</v>
      </c>
      <c r="BA35" s="19">
        <v>0</v>
      </c>
      <c r="BB35" s="20">
        <v>0</v>
      </c>
      <c r="BC35" s="21">
        <v>0</v>
      </c>
      <c r="BD35" s="22">
        <v>0</v>
      </c>
      <c r="BE35" s="23">
        <v>0</v>
      </c>
      <c r="BF35" s="24">
        <v>0</v>
      </c>
      <c r="BG35" s="25">
        <f>[2]Бессоновка!I33</f>
        <v>0</v>
      </c>
      <c r="BH35" s="26">
        <f t="shared" si="40"/>
        <v>0</v>
      </c>
      <c r="BI35" s="23">
        <f t="shared" si="41"/>
        <v>0</v>
      </c>
      <c r="BJ35" s="24">
        <f t="shared" si="11"/>
        <v>0</v>
      </c>
      <c r="BK35" s="23">
        <f t="shared" si="42"/>
        <v>0</v>
      </c>
      <c r="BL35" s="24">
        <f t="shared" si="12"/>
        <v>0</v>
      </c>
      <c r="BM35" s="19">
        <v>0</v>
      </c>
      <c r="BN35" s="20">
        <v>0</v>
      </c>
      <c r="BO35" s="21">
        <v>0</v>
      </c>
      <c r="BP35" s="22">
        <v>0</v>
      </c>
      <c r="BQ35" s="23">
        <v>0</v>
      </c>
      <c r="BR35" s="24">
        <v>0</v>
      </c>
      <c r="BS35" s="25">
        <f>[2]Городище!I33</f>
        <v>0</v>
      </c>
      <c r="BT35" s="26">
        <f t="shared" si="43"/>
        <v>0</v>
      </c>
      <c r="BU35" s="23">
        <f t="shared" si="44"/>
        <v>0</v>
      </c>
      <c r="BV35" s="24">
        <f t="shared" si="13"/>
        <v>0</v>
      </c>
      <c r="BW35" s="23">
        <f t="shared" si="45"/>
        <v>0</v>
      </c>
      <c r="BX35" s="24">
        <f t="shared" si="14"/>
        <v>0</v>
      </c>
      <c r="BY35" s="19">
        <v>0</v>
      </c>
      <c r="BZ35" s="20">
        <v>0</v>
      </c>
      <c r="CA35" s="21">
        <v>0</v>
      </c>
      <c r="CB35" s="22">
        <v>0</v>
      </c>
      <c r="CC35" s="23">
        <v>0</v>
      </c>
      <c r="CD35" s="24">
        <v>0</v>
      </c>
      <c r="CE35" s="25">
        <f>[2]Каменка!I33</f>
        <v>0</v>
      </c>
      <c r="CF35" s="26">
        <f t="shared" si="46"/>
        <v>0</v>
      </c>
      <c r="CG35" s="23">
        <f t="shared" si="47"/>
        <v>0</v>
      </c>
      <c r="CH35" s="24">
        <f t="shared" si="15"/>
        <v>0</v>
      </c>
      <c r="CI35" s="23">
        <f t="shared" si="48"/>
        <v>0</v>
      </c>
      <c r="CJ35" s="24">
        <f t="shared" si="16"/>
        <v>0</v>
      </c>
      <c r="CK35" s="19">
        <v>0</v>
      </c>
      <c r="CL35" s="20">
        <v>0</v>
      </c>
      <c r="CM35" s="21">
        <v>0</v>
      </c>
      <c r="CN35" s="22">
        <v>0</v>
      </c>
      <c r="CO35" s="23">
        <v>0</v>
      </c>
      <c r="CP35" s="24">
        <v>0</v>
      </c>
      <c r="CQ35" s="25">
        <f>[2]Н.Ломов!I33</f>
        <v>0</v>
      </c>
      <c r="CR35" s="26">
        <f t="shared" si="49"/>
        <v>0</v>
      </c>
      <c r="CS35" s="23">
        <f t="shared" si="50"/>
        <v>0</v>
      </c>
      <c r="CT35" s="24">
        <f t="shared" si="17"/>
        <v>0</v>
      </c>
      <c r="CU35" s="23">
        <f t="shared" si="51"/>
        <v>0</v>
      </c>
      <c r="CV35" s="24">
        <f t="shared" si="18"/>
        <v>0</v>
      </c>
      <c r="CW35" s="19">
        <v>0</v>
      </c>
      <c r="CX35" s="20">
        <v>0</v>
      </c>
      <c r="CY35" s="21">
        <v>0</v>
      </c>
      <c r="CZ35" s="22">
        <v>0</v>
      </c>
      <c r="DA35" s="23">
        <v>0</v>
      </c>
      <c r="DB35" s="24">
        <v>0</v>
      </c>
      <c r="DC35" s="25">
        <f>[2]Сердобск!I33</f>
        <v>0</v>
      </c>
      <c r="DD35" s="26">
        <f t="shared" si="52"/>
        <v>0</v>
      </c>
      <c r="DE35" s="23">
        <f t="shared" si="53"/>
        <v>0</v>
      </c>
      <c r="DF35" s="24">
        <f t="shared" si="19"/>
        <v>0</v>
      </c>
      <c r="DG35" s="23">
        <f t="shared" si="54"/>
        <v>0</v>
      </c>
      <c r="DH35" s="24">
        <f t="shared" si="20"/>
        <v>0</v>
      </c>
      <c r="DI35" s="19">
        <v>0</v>
      </c>
      <c r="DJ35" s="20">
        <v>0</v>
      </c>
      <c r="DK35" s="21">
        <v>0</v>
      </c>
      <c r="DL35" s="22">
        <v>0</v>
      </c>
      <c r="DM35" s="23">
        <v>0</v>
      </c>
      <c r="DN35" s="24">
        <v>0</v>
      </c>
      <c r="DO35" s="25">
        <f>'[2]Пензенская РБ'!I33</f>
        <v>0</v>
      </c>
      <c r="DP35" s="26">
        <f t="shared" si="55"/>
        <v>0</v>
      </c>
      <c r="DQ35" s="23">
        <f t="shared" si="56"/>
        <v>0</v>
      </c>
      <c r="DR35" s="24">
        <f t="shared" si="21"/>
        <v>0</v>
      </c>
      <c r="DS35" s="23">
        <f t="shared" si="57"/>
        <v>0</v>
      </c>
      <c r="DT35" s="24">
        <f t="shared" si="22"/>
        <v>0</v>
      </c>
      <c r="DU35" s="19">
        <v>0</v>
      </c>
      <c r="DV35" s="20">
        <v>0</v>
      </c>
      <c r="DW35" s="21">
        <v>0</v>
      </c>
      <c r="DX35" s="22">
        <v>0</v>
      </c>
      <c r="DY35" s="23">
        <v>0</v>
      </c>
      <c r="DZ35" s="24">
        <v>0</v>
      </c>
      <c r="EA35" s="25">
        <f>'[2]КДЛ на Измайлова'!I33</f>
        <v>0</v>
      </c>
      <c r="EB35" s="26">
        <f t="shared" si="58"/>
        <v>0</v>
      </c>
      <c r="EC35" s="23">
        <f t="shared" si="59"/>
        <v>0</v>
      </c>
      <c r="ED35" s="24">
        <f t="shared" si="23"/>
        <v>0</v>
      </c>
      <c r="EE35" s="23">
        <f t="shared" si="60"/>
        <v>0</v>
      </c>
      <c r="EF35" s="24">
        <f t="shared" si="24"/>
        <v>0</v>
      </c>
      <c r="EG35" s="27">
        <f t="shared" si="61"/>
        <v>0</v>
      </c>
      <c r="EH35" s="28">
        <f t="shared" si="25"/>
        <v>0</v>
      </c>
      <c r="EI35" s="21">
        <f t="shared" si="25"/>
        <v>0</v>
      </c>
      <c r="EJ35" s="22">
        <f t="shared" si="25"/>
        <v>0</v>
      </c>
      <c r="EK35" s="29">
        <f t="shared" si="25"/>
        <v>0</v>
      </c>
      <c r="EL35" s="30">
        <f t="shared" si="25"/>
        <v>0</v>
      </c>
      <c r="EM35" s="31">
        <f t="shared" si="25"/>
        <v>0</v>
      </c>
      <c r="EN35" s="32">
        <f t="shared" si="25"/>
        <v>0</v>
      </c>
      <c r="EO35" s="29">
        <f t="shared" si="25"/>
        <v>0</v>
      </c>
      <c r="EP35" s="30">
        <f t="shared" si="26"/>
        <v>0</v>
      </c>
      <c r="EQ35" s="23">
        <f t="shared" si="62"/>
        <v>0</v>
      </c>
      <c r="ER35" s="24">
        <f t="shared" si="27"/>
        <v>0</v>
      </c>
      <c r="EU35" s="33">
        <f t="shared" si="63"/>
        <v>0</v>
      </c>
      <c r="EV35" s="34">
        <f t="shared" si="64"/>
        <v>0</v>
      </c>
      <c r="EW35" s="33"/>
      <c r="EX35" s="34"/>
    </row>
    <row r="36" spans="1:154" ht="15" x14ac:dyDescent="0.2">
      <c r="A36" s="16">
        <v>29</v>
      </c>
      <c r="B36" s="17" t="s">
        <v>82</v>
      </c>
      <c r="C36" s="17" t="s">
        <v>83</v>
      </c>
      <c r="D36" s="18">
        <v>47521.75</v>
      </c>
      <c r="E36" s="19">
        <v>0</v>
      </c>
      <c r="F36" s="20">
        <v>0</v>
      </c>
      <c r="G36" s="21">
        <v>0</v>
      </c>
      <c r="H36" s="22">
        <v>0</v>
      </c>
      <c r="I36" s="23">
        <v>0</v>
      </c>
      <c r="J36" s="24">
        <v>0</v>
      </c>
      <c r="K36" s="25">
        <f>[2]Бурденко!I34</f>
        <v>0</v>
      </c>
      <c r="L36" s="26">
        <f t="shared" si="28"/>
        <v>0</v>
      </c>
      <c r="M36" s="23">
        <f t="shared" si="29"/>
        <v>0</v>
      </c>
      <c r="N36" s="24">
        <f t="shared" si="3"/>
        <v>0</v>
      </c>
      <c r="O36" s="23">
        <f t="shared" si="30"/>
        <v>0</v>
      </c>
      <c r="P36" s="24">
        <f t="shared" si="4"/>
        <v>0</v>
      </c>
      <c r="Q36" s="19">
        <v>60</v>
      </c>
      <c r="R36" s="20">
        <v>2851305</v>
      </c>
      <c r="S36" s="21">
        <v>41</v>
      </c>
      <c r="T36" s="22">
        <v>1948391.75</v>
      </c>
      <c r="U36" s="23">
        <v>55</v>
      </c>
      <c r="V36" s="24">
        <v>2597855.67</v>
      </c>
      <c r="W36" s="25">
        <f>[2]ООД!I34</f>
        <v>60</v>
      </c>
      <c r="X36" s="26">
        <f t="shared" si="31"/>
        <v>2851305</v>
      </c>
      <c r="Y36" s="23">
        <f t="shared" si="32"/>
        <v>5</v>
      </c>
      <c r="Z36" s="24">
        <f t="shared" si="5"/>
        <v>253449.33000000007</v>
      </c>
      <c r="AA36" s="23">
        <f t="shared" si="33"/>
        <v>0</v>
      </c>
      <c r="AB36" s="24">
        <f t="shared" si="6"/>
        <v>0</v>
      </c>
      <c r="AC36" s="19">
        <v>0</v>
      </c>
      <c r="AD36" s="20">
        <v>0</v>
      </c>
      <c r="AE36" s="21">
        <v>0</v>
      </c>
      <c r="AF36" s="22">
        <v>0</v>
      </c>
      <c r="AG36" s="23">
        <v>0</v>
      </c>
      <c r="AH36" s="24">
        <v>0</v>
      </c>
      <c r="AI36" s="25">
        <f>[2]ГП!I34</f>
        <v>0</v>
      </c>
      <c r="AJ36" s="26">
        <f t="shared" si="34"/>
        <v>0</v>
      </c>
      <c r="AK36" s="23">
        <f t="shared" si="35"/>
        <v>0</v>
      </c>
      <c r="AL36" s="24">
        <f t="shared" si="7"/>
        <v>0</v>
      </c>
      <c r="AM36" s="23">
        <f t="shared" si="36"/>
        <v>0</v>
      </c>
      <c r="AN36" s="24">
        <f t="shared" si="8"/>
        <v>0</v>
      </c>
      <c r="AO36" s="19">
        <v>0</v>
      </c>
      <c r="AP36" s="20">
        <v>0</v>
      </c>
      <c r="AQ36" s="21">
        <v>0</v>
      </c>
      <c r="AR36" s="22">
        <v>0</v>
      </c>
      <c r="AS36" s="23">
        <v>0</v>
      </c>
      <c r="AT36" s="24">
        <v>0</v>
      </c>
      <c r="AU36" s="25">
        <f>'[2]Кузн ЦРБ'!I34</f>
        <v>0</v>
      </c>
      <c r="AV36" s="26">
        <f t="shared" si="37"/>
        <v>0</v>
      </c>
      <c r="AW36" s="23">
        <f t="shared" si="38"/>
        <v>0</v>
      </c>
      <c r="AX36" s="24">
        <f t="shared" si="9"/>
        <v>0</v>
      </c>
      <c r="AY36" s="23">
        <f t="shared" si="39"/>
        <v>0</v>
      </c>
      <c r="AZ36" s="24">
        <f t="shared" si="10"/>
        <v>0</v>
      </c>
      <c r="BA36" s="19">
        <v>0</v>
      </c>
      <c r="BB36" s="20">
        <v>0</v>
      </c>
      <c r="BC36" s="21">
        <v>0</v>
      </c>
      <c r="BD36" s="22">
        <v>0</v>
      </c>
      <c r="BE36" s="23">
        <v>0</v>
      </c>
      <c r="BF36" s="24">
        <v>0</v>
      </c>
      <c r="BG36" s="25">
        <f>[2]Бессоновка!I34</f>
        <v>0</v>
      </c>
      <c r="BH36" s="26">
        <f t="shared" si="40"/>
        <v>0</v>
      </c>
      <c r="BI36" s="23">
        <f t="shared" si="41"/>
        <v>0</v>
      </c>
      <c r="BJ36" s="24">
        <f t="shared" si="11"/>
        <v>0</v>
      </c>
      <c r="BK36" s="23">
        <f t="shared" si="42"/>
        <v>0</v>
      </c>
      <c r="BL36" s="24">
        <f t="shared" si="12"/>
        <v>0</v>
      </c>
      <c r="BM36" s="19">
        <v>0</v>
      </c>
      <c r="BN36" s="20">
        <v>0</v>
      </c>
      <c r="BO36" s="21">
        <v>0</v>
      </c>
      <c r="BP36" s="22">
        <v>0</v>
      </c>
      <c r="BQ36" s="23">
        <v>0</v>
      </c>
      <c r="BR36" s="24">
        <v>0</v>
      </c>
      <c r="BS36" s="25">
        <f>[2]Городище!I34</f>
        <v>0</v>
      </c>
      <c r="BT36" s="26">
        <f t="shared" si="43"/>
        <v>0</v>
      </c>
      <c r="BU36" s="23">
        <f t="shared" si="44"/>
        <v>0</v>
      </c>
      <c r="BV36" s="24">
        <f t="shared" si="13"/>
        <v>0</v>
      </c>
      <c r="BW36" s="23">
        <f t="shared" si="45"/>
        <v>0</v>
      </c>
      <c r="BX36" s="24">
        <f t="shared" si="14"/>
        <v>0</v>
      </c>
      <c r="BY36" s="19">
        <v>0</v>
      </c>
      <c r="BZ36" s="20">
        <v>0</v>
      </c>
      <c r="CA36" s="21">
        <v>0</v>
      </c>
      <c r="CB36" s="22">
        <v>0</v>
      </c>
      <c r="CC36" s="23">
        <v>0</v>
      </c>
      <c r="CD36" s="24">
        <v>0</v>
      </c>
      <c r="CE36" s="25">
        <f>[2]Каменка!I34</f>
        <v>0</v>
      </c>
      <c r="CF36" s="26">
        <f t="shared" si="46"/>
        <v>0</v>
      </c>
      <c r="CG36" s="23">
        <f t="shared" si="47"/>
        <v>0</v>
      </c>
      <c r="CH36" s="24">
        <f t="shared" si="15"/>
        <v>0</v>
      </c>
      <c r="CI36" s="23">
        <f t="shared" si="48"/>
        <v>0</v>
      </c>
      <c r="CJ36" s="24">
        <f t="shared" si="16"/>
        <v>0</v>
      </c>
      <c r="CK36" s="19">
        <v>0</v>
      </c>
      <c r="CL36" s="20">
        <v>0</v>
      </c>
      <c r="CM36" s="21">
        <v>0</v>
      </c>
      <c r="CN36" s="22">
        <v>0</v>
      </c>
      <c r="CO36" s="23">
        <v>0</v>
      </c>
      <c r="CP36" s="24">
        <v>0</v>
      </c>
      <c r="CQ36" s="25">
        <f>[2]Н.Ломов!I34</f>
        <v>0</v>
      </c>
      <c r="CR36" s="26">
        <f t="shared" si="49"/>
        <v>0</v>
      </c>
      <c r="CS36" s="23">
        <f t="shared" si="50"/>
        <v>0</v>
      </c>
      <c r="CT36" s="24">
        <f t="shared" si="17"/>
        <v>0</v>
      </c>
      <c r="CU36" s="23">
        <f t="shared" si="51"/>
        <v>0</v>
      </c>
      <c r="CV36" s="24">
        <f t="shared" si="18"/>
        <v>0</v>
      </c>
      <c r="CW36" s="19">
        <v>0</v>
      </c>
      <c r="CX36" s="20">
        <v>0</v>
      </c>
      <c r="CY36" s="21">
        <v>0</v>
      </c>
      <c r="CZ36" s="22">
        <v>0</v>
      </c>
      <c r="DA36" s="23">
        <v>0</v>
      </c>
      <c r="DB36" s="24">
        <v>0</v>
      </c>
      <c r="DC36" s="25">
        <f>[2]Сердобск!I34</f>
        <v>0</v>
      </c>
      <c r="DD36" s="26">
        <f t="shared" si="52"/>
        <v>0</v>
      </c>
      <c r="DE36" s="23">
        <f t="shared" si="53"/>
        <v>0</v>
      </c>
      <c r="DF36" s="24">
        <f t="shared" si="19"/>
        <v>0</v>
      </c>
      <c r="DG36" s="23">
        <f t="shared" si="54"/>
        <v>0</v>
      </c>
      <c r="DH36" s="24">
        <f t="shared" si="20"/>
        <v>0</v>
      </c>
      <c r="DI36" s="19">
        <v>0</v>
      </c>
      <c r="DJ36" s="20">
        <v>0</v>
      </c>
      <c r="DK36" s="21">
        <v>0</v>
      </c>
      <c r="DL36" s="22">
        <v>0</v>
      </c>
      <c r="DM36" s="23">
        <v>0</v>
      </c>
      <c r="DN36" s="24">
        <v>0</v>
      </c>
      <c r="DO36" s="25">
        <f>'[2]Пензенская РБ'!I34</f>
        <v>0</v>
      </c>
      <c r="DP36" s="26">
        <f t="shared" si="55"/>
        <v>0</v>
      </c>
      <c r="DQ36" s="23">
        <f t="shared" si="56"/>
        <v>0</v>
      </c>
      <c r="DR36" s="24">
        <f t="shared" si="21"/>
        <v>0</v>
      </c>
      <c r="DS36" s="23">
        <f t="shared" si="57"/>
        <v>0</v>
      </c>
      <c r="DT36" s="24">
        <f t="shared" si="22"/>
        <v>0</v>
      </c>
      <c r="DU36" s="19">
        <v>0</v>
      </c>
      <c r="DV36" s="20">
        <v>0</v>
      </c>
      <c r="DW36" s="21">
        <v>0</v>
      </c>
      <c r="DX36" s="22">
        <v>0</v>
      </c>
      <c r="DY36" s="23">
        <v>0</v>
      </c>
      <c r="DZ36" s="24">
        <v>0</v>
      </c>
      <c r="EA36" s="25">
        <f>'[2]КДЛ на Измайлова'!I34</f>
        <v>0</v>
      </c>
      <c r="EB36" s="26">
        <f t="shared" si="58"/>
        <v>0</v>
      </c>
      <c r="EC36" s="23">
        <f t="shared" si="59"/>
        <v>0</v>
      </c>
      <c r="ED36" s="24">
        <f t="shared" si="23"/>
        <v>0</v>
      </c>
      <c r="EE36" s="23">
        <f t="shared" si="60"/>
        <v>0</v>
      </c>
      <c r="EF36" s="24">
        <f t="shared" si="24"/>
        <v>0</v>
      </c>
      <c r="EG36" s="27">
        <f t="shared" si="61"/>
        <v>60</v>
      </c>
      <c r="EH36" s="28">
        <f t="shared" si="25"/>
        <v>2851305</v>
      </c>
      <c r="EI36" s="21">
        <f t="shared" si="25"/>
        <v>41</v>
      </c>
      <c r="EJ36" s="22">
        <f t="shared" si="25"/>
        <v>1948391.75</v>
      </c>
      <c r="EK36" s="29">
        <f t="shared" si="25"/>
        <v>55</v>
      </c>
      <c r="EL36" s="30">
        <f t="shared" si="25"/>
        <v>2597855.67</v>
      </c>
      <c r="EM36" s="31">
        <f t="shared" si="25"/>
        <v>60</v>
      </c>
      <c r="EN36" s="32">
        <f t="shared" si="25"/>
        <v>2851305</v>
      </c>
      <c r="EO36" s="29">
        <f t="shared" si="25"/>
        <v>5</v>
      </c>
      <c r="EP36" s="30">
        <f t="shared" si="26"/>
        <v>253449.33000000007</v>
      </c>
      <c r="EQ36" s="23">
        <f t="shared" si="62"/>
        <v>0</v>
      </c>
      <c r="ER36" s="24">
        <f t="shared" si="27"/>
        <v>0</v>
      </c>
      <c r="EU36" s="33">
        <f t="shared" si="63"/>
        <v>0</v>
      </c>
      <c r="EV36" s="34">
        <f t="shared" si="64"/>
        <v>0</v>
      </c>
      <c r="EW36" s="33"/>
      <c r="EX36" s="34"/>
    </row>
    <row r="37" spans="1:154" ht="15" x14ac:dyDescent="0.2">
      <c r="A37" s="16">
        <v>30</v>
      </c>
      <c r="B37" s="17" t="s">
        <v>84</v>
      </c>
      <c r="C37" s="17" t="s">
        <v>85</v>
      </c>
      <c r="D37" s="18">
        <v>57510.39</v>
      </c>
      <c r="E37" s="19">
        <v>0</v>
      </c>
      <c r="F37" s="20">
        <v>0</v>
      </c>
      <c r="G37" s="21">
        <v>0</v>
      </c>
      <c r="H37" s="22">
        <v>0</v>
      </c>
      <c r="I37" s="23">
        <v>0</v>
      </c>
      <c r="J37" s="24">
        <v>0</v>
      </c>
      <c r="K37" s="25">
        <f>[2]Бурденко!I35</f>
        <v>0</v>
      </c>
      <c r="L37" s="26">
        <f t="shared" si="28"/>
        <v>0</v>
      </c>
      <c r="M37" s="23">
        <f t="shared" si="29"/>
        <v>0</v>
      </c>
      <c r="N37" s="24">
        <f t="shared" si="3"/>
        <v>0</v>
      </c>
      <c r="O37" s="23">
        <f t="shared" si="30"/>
        <v>0</v>
      </c>
      <c r="P37" s="24">
        <f t="shared" si="4"/>
        <v>0</v>
      </c>
      <c r="Q37" s="19">
        <v>3</v>
      </c>
      <c r="R37" s="20">
        <v>172531.17</v>
      </c>
      <c r="S37" s="21">
        <v>2</v>
      </c>
      <c r="T37" s="22">
        <v>115020.78</v>
      </c>
      <c r="U37" s="23">
        <v>3</v>
      </c>
      <c r="V37" s="24">
        <v>153361.04</v>
      </c>
      <c r="W37" s="25">
        <f>[2]ООД!I35</f>
        <v>3</v>
      </c>
      <c r="X37" s="26">
        <f t="shared" si="31"/>
        <v>172531.17</v>
      </c>
      <c r="Y37" s="23">
        <f t="shared" si="32"/>
        <v>0</v>
      </c>
      <c r="Z37" s="24">
        <f t="shared" si="5"/>
        <v>19170.130000000005</v>
      </c>
      <c r="AA37" s="23">
        <f t="shared" si="33"/>
        <v>0</v>
      </c>
      <c r="AB37" s="24">
        <f t="shared" si="6"/>
        <v>0</v>
      </c>
      <c r="AC37" s="19">
        <v>0</v>
      </c>
      <c r="AD37" s="20">
        <v>0</v>
      </c>
      <c r="AE37" s="21">
        <v>0</v>
      </c>
      <c r="AF37" s="22">
        <v>0</v>
      </c>
      <c r="AG37" s="23">
        <v>0</v>
      </c>
      <c r="AH37" s="24">
        <v>0</v>
      </c>
      <c r="AI37" s="25">
        <f>[2]ГП!I35</f>
        <v>0</v>
      </c>
      <c r="AJ37" s="26">
        <f t="shared" si="34"/>
        <v>0</v>
      </c>
      <c r="AK37" s="23">
        <f t="shared" si="35"/>
        <v>0</v>
      </c>
      <c r="AL37" s="24">
        <f t="shared" si="7"/>
        <v>0</v>
      </c>
      <c r="AM37" s="23">
        <f t="shared" si="36"/>
        <v>0</v>
      </c>
      <c r="AN37" s="24">
        <f t="shared" si="8"/>
        <v>0</v>
      </c>
      <c r="AO37" s="19">
        <v>0</v>
      </c>
      <c r="AP37" s="20">
        <v>0</v>
      </c>
      <c r="AQ37" s="21">
        <v>0</v>
      </c>
      <c r="AR37" s="22">
        <v>0</v>
      </c>
      <c r="AS37" s="23">
        <v>0</v>
      </c>
      <c r="AT37" s="24">
        <v>0</v>
      </c>
      <c r="AU37" s="25">
        <f>'[2]Кузн ЦРБ'!I35</f>
        <v>0</v>
      </c>
      <c r="AV37" s="26">
        <f t="shared" si="37"/>
        <v>0</v>
      </c>
      <c r="AW37" s="23">
        <f t="shared" si="38"/>
        <v>0</v>
      </c>
      <c r="AX37" s="24">
        <f t="shared" si="9"/>
        <v>0</v>
      </c>
      <c r="AY37" s="23">
        <f t="shared" si="39"/>
        <v>0</v>
      </c>
      <c r="AZ37" s="24">
        <f t="shared" si="10"/>
        <v>0</v>
      </c>
      <c r="BA37" s="19">
        <v>0</v>
      </c>
      <c r="BB37" s="20">
        <v>0</v>
      </c>
      <c r="BC37" s="21">
        <v>0</v>
      </c>
      <c r="BD37" s="22">
        <v>0</v>
      </c>
      <c r="BE37" s="23">
        <v>0</v>
      </c>
      <c r="BF37" s="24">
        <v>0</v>
      </c>
      <c r="BG37" s="25">
        <f>[2]Бессоновка!I35</f>
        <v>0</v>
      </c>
      <c r="BH37" s="26">
        <f t="shared" si="40"/>
        <v>0</v>
      </c>
      <c r="BI37" s="23">
        <f t="shared" si="41"/>
        <v>0</v>
      </c>
      <c r="BJ37" s="24">
        <f t="shared" si="11"/>
        <v>0</v>
      </c>
      <c r="BK37" s="23">
        <f t="shared" si="42"/>
        <v>0</v>
      </c>
      <c r="BL37" s="24">
        <f t="shared" si="12"/>
        <v>0</v>
      </c>
      <c r="BM37" s="19">
        <v>0</v>
      </c>
      <c r="BN37" s="20">
        <v>0</v>
      </c>
      <c r="BO37" s="21">
        <v>0</v>
      </c>
      <c r="BP37" s="22">
        <v>0</v>
      </c>
      <c r="BQ37" s="23">
        <v>0</v>
      </c>
      <c r="BR37" s="24">
        <v>0</v>
      </c>
      <c r="BS37" s="25">
        <f>[2]Городище!I35</f>
        <v>0</v>
      </c>
      <c r="BT37" s="26">
        <f t="shared" si="43"/>
        <v>0</v>
      </c>
      <c r="BU37" s="23">
        <f t="shared" si="44"/>
        <v>0</v>
      </c>
      <c r="BV37" s="24">
        <f t="shared" si="13"/>
        <v>0</v>
      </c>
      <c r="BW37" s="23">
        <f t="shared" si="45"/>
        <v>0</v>
      </c>
      <c r="BX37" s="24">
        <f t="shared" si="14"/>
        <v>0</v>
      </c>
      <c r="BY37" s="19">
        <v>0</v>
      </c>
      <c r="BZ37" s="20">
        <v>0</v>
      </c>
      <c r="CA37" s="21">
        <v>0</v>
      </c>
      <c r="CB37" s="22">
        <v>0</v>
      </c>
      <c r="CC37" s="23">
        <v>0</v>
      </c>
      <c r="CD37" s="24">
        <v>0</v>
      </c>
      <c r="CE37" s="25">
        <f>[2]Каменка!I35</f>
        <v>0</v>
      </c>
      <c r="CF37" s="26">
        <f t="shared" si="46"/>
        <v>0</v>
      </c>
      <c r="CG37" s="23">
        <f t="shared" si="47"/>
        <v>0</v>
      </c>
      <c r="CH37" s="24">
        <f t="shared" si="15"/>
        <v>0</v>
      </c>
      <c r="CI37" s="23">
        <f t="shared" si="48"/>
        <v>0</v>
      </c>
      <c r="CJ37" s="24">
        <f t="shared" si="16"/>
        <v>0</v>
      </c>
      <c r="CK37" s="19">
        <v>0</v>
      </c>
      <c r="CL37" s="20">
        <v>0</v>
      </c>
      <c r="CM37" s="21">
        <v>0</v>
      </c>
      <c r="CN37" s="22">
        <v>0</v>
      </c>
      <c r="CO37" s="23">
        <v>0</v>
      </c>
      <c r="CP37" s="24">
        <v>0</v>
      </c>
      <c r="CQ37" s="25">
        <f>[2]Н.Ломов!I35</f>
        <v>0</v>
      </c>
      <c r="CR37" s="26">
        <f t="shared" si="49"/>
        <v>0</v>
      </c>
      <c r="CS37" s="23">
        <f t="shared" si="50"/>
        <v>0</v>
      </c>
      <c r="CT37" s="24">
        <f t="shared" si="17"/>
        <v>0</v>
      </c>
      <c r="CU37" s="23">
        <f t="shared" si="51"/>
        <v>0</v>
      </c>
      <c r="CV37" s="24">
        <f t="shared" si="18"/>
        <v>0</v>
      </c>
      <c r="CW37" s="19">
        <v>0</v>
      </c>
      <c r="CX37" s="20">
        <v>0</v>
      </c>
      <c r="CY37" s="21">
        <v>0</v>
      </c>
      <c r="CZ37" s="22">
        <v>0</v>
      </c>
      <c r="DA37" s="23">
        <v>0</v>
      </c>
      <c r="DB37" s="24">
        <v>0</v>
      </c>
      <c r="DC37" s="25">
        <f>[2]Сердобск!I35</f>
        <v>0</v>
      </c>
      <c r="DD37" s="26">
        <f t="shared" si="52"/>
        <v>0</v>
      </c>
      <c r="DE37" s="23">
        <f t="shared" si="53"/>
        <v>0</v>
      </c>
      <c r="DF37" s="24">
        <f t="shared" si="19"/>
        <v>0</v>
      </c>
      <c r="DG37" s="23">
        <f t="shared" si="54"/>
        <v>0</v>
      </c>
      <c r="DH37" s="24">
        <f t="shared" si="20"/>
        <v>0</v>
      </c>
      <c r="DI37" s="19">
        <v>0</v>
      </c>
      <c r="DJ37" s="20">
        <v>0</v>
      </c>
      <c r="DK37" s="21">
        <v>0</v>
      </c>
      <c r="DL37" s="22">
        <v>0</v>
      </c>
      <c r="DM37" s="23">
        <v>0</v>
      </c>
      <c r="DN37" s="24">
        <v>0</v>
      </c>
      <c r="DO37" s="25">
        <f>'[2]Пензенская РБ'!I35</f>
        <v>0</v>
      </c>
      <c r="DP37" s="26">
        <f t="shared" si="55"/>
        <v>0</v>
      </c>
      <c r="DQ37" s="23">
        <f t="shared" si="56"/>
        <v>0</v>
      </c>
      <c r="DR37" s="24">
        <f t="shared" si="21"/>
        <v>0</v>
      </c>
      <c r="DS37" s="23">
        <f t="shared" si="57"/>
        <v>0</v>
      </c>
      <c r="DT37" s="24">
        <f t="shared" si="22"/>
        <v>0</v>
      </c>
      <c r="DU37" s="19">
        <v>0</v>
      </c>
      <c r="DV37" s="20">
        <v>0</v>
      </c>
      <c r="DW37" s="21">
        <v>0</v>
      </c>
      <c r="DX37" s="22">
        <v>0</v>
      </c>
      <c r="DY37" s="23">
        <v>0</v>
      </c>
      <c r="DZ37" s="24">
        <v>0</v>
      </c>
      <c r="EA37" s="25">
        <f>'[2]КДЛ на Измайлова'!I35</f>
        <v>0</v>
      </c>
      <c r="EB37" s="26">
        <f t="shared" si="58"/>
        <v>0</v>
      </c>
      <c r="EC37" s="23">
        <f t="shared" si="59"/>
        <v>0</v>
      </c>
      <c r="ED37" s="24">
        <f t="shared" si="23"/>
        <v>0</v>
      </c>
      <c r="EE37" s="23">
        <f t="shared" si="60"/>
        <v>0</v>
      </c>
      <c r="EF37" s="24">
        <f t="shared" si="24"/>
        <v>0</v>
      </c>
      <c r="EG37" s="27">
        <f t="shared" si="61"/>
        <v>3</v>
      </c>
      <c r="EH37" s="28">
        <f t="shared" si="25"/>
        <v>172531.17</v>
      </c>
      <c r="EI37" s="21">
        <f t="shared" si="25"/>
        <v>2</v>
      </c>
      <c r="EJ37" s="22">
        <f t="shared" si="25"/>
        <v>115020.78</v>
      </c>
      <c r="EK37" s="29">
        <f t="shared" si="25"/>
        <v>3</v>
      </c>
      <c r="EL37" s="30">
        <f t="shared" si="25"/>
        <v>153361.04</v>
      </c>
      <c r="EM37" s="31">
        <f t="shared" si="25"/>
        <v>3</v>
      </c>
      <c r="EN37" s="32">
        <f t="shared" si="25"/>
        <v>172531.17</v>
      </c>
      <c r="EO37" s="29">
        <f t="shared" si="25"/>
        <v>0</v>
      </c>
      <c r="EP37" s="30">
        <f t="shared" si="26"/>
        <v>19170.130000000005</v>
      </c>
      <c r="EQ37" s="23">
        <f t="shared" si="62"/>
        <v>0</v>
      </c>
      <c r="ER37" s="24">
        <f t="shared" si="27"/>
        <v>0</v>
      </c>
      <c r="EU37" s="33">
        <f t="shared" si="63"/>
        <v>0</v>
      </c>
      <c r="EV37" s="34">
        <f t="shared" si="64"/>
        <v>0</v>
      </c>
      <c r="EW37" s="33"/>
      <c r="EX37" s="34"/>
    </row>
    <row r="38" spans="1:154" ht="15" x14ac:dyDescent="0.2">
      <c r="A38" s="16">
        <v>31</v>
      </c>
      <c r="B38" s="17" t="s">
        <v>86</v>
      </c>
      <c r="C38" s="17" t="s">
        <v>87</v>
      </c>
      <c r="D38" s="18">
        <v>71131.27</v>
      </c>
      <c r="E38" s="19">
        <v>0</v>
      </c>
      <c r="F38" s="20">
        <v>0</v>
      </c>
      <c r="G38" s="21">
        <v>0</v>
      </c>
      <c r="H38" s="22">
        <v>0</v>
      </c>
      <c r="I38" s="23">
        <v>0</v>
      </c>
      <c r="J38" s="24">
        <v>0</v>
      </c>
      <c r="K38" s="25">
        <f>[2]Бурденко!I36</f>
        <v>0</v>
      </c>
      <c r="L38" s="26">
        <f t="shared" si="28"/>
        <v>0</v>
      </c>
      <c r="M38" s="23">
        <f t="shared" si="29"/>
        <v>0</v>
      </c>
      <c r="N38" s="24">
        <f t="shared" si="3"/>
        <v>0</v>
      </c>
      <c r="O38" s="23">
        <f t="shared" si="30"/>
        <v>0</v>
      </c>
      <c r="P38" s="24">
        <f t="shared" si="4"/>
        <v>0</v>
      </c>
      <c r="Q38" s="19">
        <v>0</v>
      </c>
      <c r="R38" s="20">
        <v>0</v>
      </c>
      <c r="S38" s="21">
        <v>0</v>
      </c>
      <c r="T38" s="22">
        <v>0</v>
      </c>
      <c r="U38" s="23">
        <v>0</v>
      </c>
      <c r="V38" s="24">
        <v>0</v>
      </c>
      <c r="W38" s="25">
        <f>[2]ООД!I36</f>
        <v>0</v>
      </c>
      <c r="X38" s="26">
        <f t="shared" si="31"/>
        <v>0</v>
      </c>
      <c r="Y38" s="23">
        <f t="shared" si="32"/>
        <v>0</v>
      </c>
      <c r="Z38" s="24">
        <f t="shared" si="5"/>
        <v>0</v>
      </c>
      <c r="AA38" s="23">
        <f t="shared" si="33"/>
        <v>0</v>
      </c>
      <c r="AB38" s="24">
        <f t="shared" si="6"/>
        <v>0</v>
      </c>
      <c r="AC38" s="19">
        <v>0</v>
      </c>
      <c r="AD38" s="20">
        <v>0</v>
      </c>
      <c r="AE38" s="21">
        <v>0</v>
      </c>
      <c r="AF38" s="22">
        <v>0</v>
      </c>
      <c r="AG38" s="23">
        <v>0</v>
      </c>
      <c r="AH38" s="24">
        <v>0</v>
      </c>
      <c r="AI38" s="25">
        <f>[2]ГП!I36</f>
        <v>0</v>
      </c>
      <c r="AJ38" s="26">
        <f t="shared" si="34"/>
        <v>0</v>
      </c>
      <c r="AK38" s="23">
        <f t="shared" si="35"/>
        <v>0</v>
      </c>
      <c r="AL38" s="24">
        <f t="shared" si="7"/>
        <v>0</v>
      </c>
      <c r="AM38" s="23">
        <f t="shared" si="36"/>
        <v>0</v>
      </c>
      <c r="AN38" s="24">
        <f t="shared" si="8"/>
        <v>0</v>
      </c>
      <c r="AO38" s="19">
        <v>0</v>
      </c>
      <c r="AP38" s="20">
        <v>0</v>
      </c>
      <c r="AQ38" s="21">
        <v>0</v>
      </c>
      <c r="AR38" s="22">
        <v>0</v>
      </c>
      <c r="AS38" s="23">
        <v>0</v>
      </c>
      <c r="AT38" s="24">
        <v>0</v>
      </c>
      <c r="AU38" s="25">
        <f>'[2]Кузн ЦРБ'!I36</f>
        <v>0</v>
      </c>
      <c r="AV38" s="26">
        <f t="shared" si="37"/>
        <v>0</v>
      </c>
      <c r="AW38" s="23">
        <f t="shared" si="38"/>
        <v>0</v>
      </c>
      <c r="AX38" s="24">
        <f t="shared" si="9"/>
        <v>0</v>
      </c>
      <c r="AY38" s="23">
        <f t="shared" si="39"/>
        <v>0</v>
      </c>
      <c r="AZ38" s="24">
        <f t="shared" si="10"/>
        <v>0</v>
      </c>
      <c r="BA38" s="19">
        <v>0</v>
      </c>
      <c r="BB38" s="20">
        <v>0</v>
      </c>
      <c r="BC38" s="21">
        <v>0</v>
      </c>
      <c r="BD38" s="22">
        <v>0</v>
      </c>
      <c r="BE38" s="23">
        <v>0</v>
      </c>
      <c r="BF38" s="24">
        <v>0</v>
      </c>
      <c r="BG38" s="25">
        <f>[2]Бессоновка!I36</f>
        <v>0</v>
      </c>
      <c r="BH38" s="26">
        <f t="shared" si="40"/>
        <v>0</v>
      </c>
      <c r="BI38" s="23">
        <f t="shared" si="41"/>
        <v>0</v>
      </c>
      <c r="BJ38" s="24">
        <f t="shared" si="11"/>
        <v>0</v>
      </c>
      <c r="BK38" s="23">
        <f t="shared" si="42"/>
        <v>0</v>
      </c>
      <c r="BL38" s="24">
        <f t="shared" si="12"/>
        <v>0</v>
      </c>
      <c r="BM38" s="19">
        <v>0</v>
      </c>
      <c r="BN38" s="20">
        <v>0</v>
      </c>
      <c r="BO38" s="21">
        <v>0</v>
      </c>
      <c r="BP38" s="22">
        <v>0</v>
      </c>
      <c r="BQ38" s="23">
        <v>0</v>
      </c>
      <c r="BR38" s="24">
        <v>0</v>
      </c>
      <c r="BS38" s="25">
        <f>[2]Городище!I36</f>
        <v>0</v>
      </c>
      <c r="BT38" s="26">
        <f t="shared" si="43"/>
        <v>0</v>
      </c>
      <c r="BU38" s="23">
        <f t="shared" si="44"/>
        <v>0</v>
      </c>
      <c r="BV38" s="24">
        <f t="shared" si="13"/>
        <v>0</v>
      </c>
      <c r="BW38" s="23">
        <f t="shared" si="45"/>
        <v>0</v>
      </c>
      <c r="BX38" s="24">
        <f t="shared" si="14"/>
        <v>0</v>
      </c>
      <c r="BY38" s="19">
        <v>0</v>
      </c>
      <c r="BZ38" s="20">
        <v>0</v>
      </c>
      <c r="CA38" s="21">
        <v>0</v>
      </c>
      <c r="CB38" s="22">
        <v>0</v>
      </c>
      <c r="CC38" s="23">
        <v>0</v>
      </c>
      <c r="CD38" s="24">
        <v>0</v>
      </c>
      <c r="CE38" s="25">
        <f>[2]Каменка!I36</f>
        <v>0</v>
      </c>
      <c r="CF38" s="26">
        <f t="shared" si="46"/>
        <v>0</v>
      </c>
      <c r="CG38" s="23">
        <f t="shared" si="47"/>
        <v>0</v>
      </c>
      <c r="CH38" s="24">
        <f t="shared" si="15"/>
        <v>0</v>
      </c>
      <c r="CI38" s="23">
        <f t="shared" si="48"/>
        <v>0</v>
      </c>
      <c r="CJ38" s="24">
        <f t="shared" si="16"/>
        <v>0</v>
      </c>
      <c r="CK38" s="19">
        <v>0</v>
      </c>
      <c r="CL38" s="20">
        <v>0</v>
      </c>
      <c r="CM38" s="21">
        <v>0</v>
      </c>
      <c r="CN38" s="22">
        <v>0</v>
      </c>
      <c r="CO38" s="23">
        <v>0</v>
      </c>
      <c r="CP38" s="24">
        <v>0</v>
      </c>
      <c r="CQ38" s="25">
        <f>[2]Н.Ломов!I36</f>
        <v>0</v>
      </c>
      <c r="CR38" s="26">
        <f t="shared" si="49"/>
        <v>0</v>
      </c>
      <c r="CS38" s="23">
        <f t="shared" si="50"/>
        <v>0</v>
      </c>
      <c r="CT38" s="24">
        <f t="shared" si="17"/>
        <v>0</v>
      </c>
      <c r="CU38" s="23">
        <f t="shared" si="51"/>
        <v>0</v>
      </c>
      <c r="CV38" s="24">
        <f t="shared" si="18"/>
        <v>0</v>
      </c>
      <c r="CW38" s="19">
        <v>0</v>
      </c>
      <c r="CX38" s="20">
        <v>0</v>
      </c>
      <c r="CY38" s="21">
        <v>0</v>
      </c>
      <c r="CZ38" s="22">
        <v>0</v>
      </c>
      <c r="DA38" s="23">
        <v>0</v>
      </c>
      <c r="DB38" s="24">
        <v>0</v>
      </c>
      <c r="DC38" s="25">
        <f>[2]Сердобск!I36</f>
        <v>0</v>
      </c>
      <c r="DD38" s="26">
        <f t="shared" si="52"/>
        <v>0</v>
      </c>
      <c r="DE38" s="23">
        <f t="shared" si="53"/>
        <v>0</v>
      </c>
      <c r="DF38" s="24">
        <f t="shared" si="19"/>
        <v>0</v>
      </c>
      <c r="DG38" s="23">
        <f t="shared" si="54"/>
        <v>0</v>
      </c>
      <c r="DH38" s="24">
        <f t="shared" si="20"/>
        <v>0</v>
      </c>
      <c r="DI38" s="19">
        <v>0</v>
      </c>
      <c r="DJ38" s="20">
        <v>0</v>
      </c>
      <c r="DK38" s="21">
        <v>0</v>
      </c>
      <c r="DL38" s="22">
        <v>0</v>
      </c>
      <c r="DM38" s="23">
        <v>0</v>
      </c>
      <c r="DN38" s="24">
        <v>0</v>
      </c>
      <c r="DO38" s="25">
        <f>'[2]Пензенская РБ'!I36</f>
        <v>0</v>
      </c>
      <c r="DP38" s="26">
        <f t="shared" si="55"/>
        <v>0</v>
      </c>
      <c r="DQ38" s="23">
        <f t="shared" si="56"/>
        <v>0</v>
      </c>
      <c r="DR38" s="24">
        <f t="shared" si="21"/>
        <v>0</v>
      </c>
      <c r="DS38" s="23">
        <f t="shared" si="57"/>
        <v>0</v>
      </c>
      <c r="DT38" s="24">
        <f t="shared" si="22"/>
        <v>0</v>
      </c>
      <c r="DU38" s="19">
        <v>0</v>
      </c>
      <c r="DV38" s="20">
        <v>0</v>
      </c>
      <c r="DW38" s="21">
        <v>0</v>
      </c>
      <c r="DX38" s="22">
        <v>0</v>
      </c>
      <c r="DY38" s="23">
        <v>0</v>
      </c>
      <c r="DZ38" s="24">
        <v>0</v>
      </c>
      <c r="EA38" s="25">
        <f>'[2]КДЛ на Измайлова'!I36</f>
        <v>0</v>
      </c>
      <c r="EB38" s="26">
        <f t="shared" si="58"/>
        <v>0</v>
      </c>
      <c r="EC38" s="23">
        <f t="shared" si="59"/>
        <v>0</v>
      </c>
      <c r="ED38" s="24">
        <f t="shared" si="23"/>
        <v>0</v>
      </c>
      <c r="EE38" s="23">
        <f t="shared" si="60"/>
        <v>0</v>
      </c>
      <c r="EF38" s="24">
        <f t="shared" si="24"/>
        <v>0</v>
      </c>
      <c r="EG38" s="27">
        <f t="shared" si="61"/>
        <v>0</v>
      </c>
      <c r="EH38" s="28">
        <f t="shared" si="25"/>
        <v>0</v>
      </c>
      <c r="EI38" s="21">
        <f t="shared" si="25"/>
        <v>0</v>
      </c>
      <c r="EJ38" s="22">
        <f t="shared" si="25"/>
        <v>0</v>
      </c>
      <c r="EK38" s="29">
        <f t="shared" si="25"/>
        <v>0</v>
      </c>
      <c r="EL38" s="30">
        <f t="shared" si="25"/>
        <v>0</v>
      </c>
      <c r="EM38" s="31">
        <f t="shared" si="25"/>
        <v>0</v>
      </c>
      <c r="EN38" s="32">
        <f t="shared" si="25"/>
        <v>0</v>
      </c>
      <c r="EO38" s="29">
        <f t="shared" si="25"/>
        <v>0</v>
      </c>
      <c r="EP38" s="30">
        <f t="shared" si="26"/>
        <v>0</v>
      </c>
      <c r="EQ38" s="23">
        <f t="shared" si="62"/>
        <v>0</v>
      </c>
      <c r="ER38" s="24">
        <f t="shared" si="27"/>
        <v>0</v>
      </c>
      <c r="EU38" s="33">
        <f t="shared" si="63"/>
        <v>0</v>
      </c>
      <c r="EV38" s="34">
        <f t="shared" si="64"/>
        <v>0</v>
      </c>
      <c r="EW38" s="33"/>
      <c r="EX38" s="34"/>
    </row>
    <row r="39" spans="1:154" ht="15" x14ac:dyDescent="0.2">
      <c r="A39" s="16">
        <v>32</v>
      </c>
      <c r="B39" s="17" t="s">
        <v>88</v>
      </c>
      <c r="C39" s="17" t="s">
        <v>89</v>
      </c>
      <c r="D39" s="18">
        <v>403329.46</v>
      </c>
      <c r="E39" s="19">
        <v>0</v>
      </c>
      <c r="F39" s="20">
        <v>0</v>
      </c>
      <c r="G39" s="21">
        <v>0</v>
      </c>
      <c r="H39" s="22">
        <v>0</v>
      </c>
      <c r="I39" s="23">
        <v>0</v>
      </c>
      <c r="J39" s="24">
        <v>0</v>
      </c>
      <c r="K39" s="25">
        <f>[2]Бурденко!I37</f>
        <v>0</v>
      </c>
      <c r="L39" s="26">
        <f t="shared" si="28"/>
        <v>0</v>
      </c>
      <c r="M39" s="23">
        <f t="shared" si="29"/>
        <v>0</v>
      </c>
      <c r="N39" s="24">
        <f t="shared" si="3"/>
        <v>0</v>
      </c>
      <c r="O39" s="23">
        <f t="shared" si="30"/>
        <v>0</v>
      </c>
      <c r="P39" s="24">
        <f t="shared" si="4"/>
        <v>0</v>
      </c>
      <c r="Q39" s="19">
        <v>0</v>
      </c>
      <c r="R39" s="20">
        <v>0</v>
      </c>
      <c r="S39" s="21">
        <v>0</v>
      </c>
      <c r="T39" s="22">
        <v>0</v>
      </c>
      <c r="U39" s="23">
        <v>0</v>
      </c>
      <c r="V39" s="24">
        <v>0</v>
      </c>
      <c r="W39" s="25">
        <f>[2]ООД!I37</f>
        <v>0</v>
      </c>
      <c r="X39" s="26">
        <f t="shared" si="31"/>
        <v>0</v>
      </c>
      <c r="Y39" s="23">
        <f t="shared" si="32"/>
        <v>0</v>
      </c>
      <c r="Z39" s="24">
        <f t="shared" si="5"/>
        <v>0</v>
      </c>
      <c r="AA39" s="23">
        <f t="shared" si="33"/>
        <v>0</v>
      </c>
      <c r="AB39" s="24">
        <f t="shared" si="6"/>
        <v>0</v>
      </c>
      <c r="AC39" s="19">
        <v>0</v>
      </c>
      <c r="AD39" s="20">
        <v>0</v>
      </c>
      <c r="AE39" s="21">
        <v>0</v>
      </c>
      <c r="AF39" s="22">
        <v>0</v>
      </c>
      <c r="AG39" s="23">
        <v>0</v>
      </c>
      <c r="AH39" s="24">
        <v>0</v>
      </c>
      <c r="AI39" s="25">
        <f>[2]ГП!I37</f>
        <v>0</v>
      </c>
      <c r="AJ39" s="26">
        <f t="shared" si="34"/>
        <v>0</v>
      </c>
      <c r="AK39" s="23">
        <f t="shared" si="35"/>
        <v>0</v>
      </c>
      <c r="AL39" s="24">
        <f t="shared" si="7"/>
        <v>0</v>
      </c>
      <c r="AM39" s="23">
        <f t="shared" si="36"/>
        <v>0</v>
      </c>
      <c r="AN39" s="24">
        <f t="shared" si="8"/>
        <v>0</v>
      </c>
      <c r="AO39" s="19">
        <v>0</v>
      </c>
      <c r="AP39" s="20">
        <v>0</v>
      </c>
      <c r="AQ39" s="21">
        <v>0</v>
      </c>
      <c r="AR39" s="22">
        <v>0</v>
      </c>
      <c r="AS39" s="23">
        <v>0</v>
      </c>
      <c r="AT39" s="24">
        <v>0</v>
      </c>
      <c r="AU39" s="25">
        <f>'[2]Кузн ЦРБ'!I37</f>
        <v>0</v>
      </c>
      <c r="AV39" s="26">
        <f t="shared" si="37"/>
        <v>0</v>
      </c>
      <c r="AW39" s="23">
        <f t="shared" si="38"/>
        <v>0</v>
      </c>
      <c r="AX39" s="24">
        <f t="shared" si="9"/>
        <v>0</v>
      </c>
      <c r="AY39" s="23">
        <f t="shared" si="39"/>
        <v>0</v>
      </c>
      <c r="AZ39" s="24">
        <f t="shared" si="10"/>
        <v>0</v>
      </c>
      <c r="BA39" s="19">
        <v>0</v>
      </c>
      <c r="BB39" s="20">
        <v>0</v>
      </c>
      <c r="BC39" s="21">
        <v>0</v>
      </c>
      <c r="BD39" s="22">
        <v>0</v>
      </c>
      <c r="BE39" s="23">
        <v>0</v>
      </c>
      <c r="BF39" s="24">
        <v>0</v>
      </c>
      <c r="BG39" s="25">
        <f>[2]Бессоновка!I37</f>
        <v>0</v>
      </c>
      <c r="BH39" s="26">
        <f t="shared" si="40"/>
        <v>0</v>
      </c>
      <c r="BI39" s="23">
        <f t="shared" si="41"/>
        <v>0</v>
      </c>
      <c r="BJ39" s="24">
        <f t="shared" si="11"/>
        <v>0</v>
      </c>
      <c r="BK39" s="23">
        <f t="shared" si="42"/>
        <v>0</v>
      </c>
      <c r="BL39" s="24">
        <f t="shared" si="12"/>
        <v>0</v>
      </c>
      <c r="BM39" s="19">
        <v>0</v>
      </c>
      <c r="BN39" s="20">
        <v>0</v>
      </c>
      <c r="BO39" s="21">
        <v>0</v>
      </c>
      <c r="BP39" s="22">
        <v>0</v>
      </c>
      <c r="BQ39" s="23">
        <v>0</v>
      </c>
      <c r="BR39" s="24">
        <v>0</v>
      </c>
      <c r="BS39" s="25">
        <f>[2]Городище!I37</f>
        <v>0</v>
      </c>
      <c r="BT39" s="26">
        <f t="shared" si="43"/>
        <v>0</v>
      </c>
      <c r="BU39" s="23">
        <f t="shared" si="44"/>
        <v>0</v>
      </c>
      <c r="BV39" s="24">
        <f t="shared" si="13"/>
        <v>0</v>
      </c>
      <c r="BW39" s="23">
        <f t="shared" si="45"/>
        <v>0</v>
      </c>
      <c r="BX39" s="24">
        <f t="shared" si="14"/>
        <v>0</v>
      </c>
      <c r="BY39" s="19">
        <v>0</v>
      </c>
      <c r="BZ39" s="20">
        <v>0</v>
      </c>
      <c r="CA39" s="21">
        <v>0</v>
      </c>
      <c r="CB39" s="22">
        <v>0</v>
      </c>
      <c r="CC39" s="23">
        <v>0</v>
      </c>
      <c r="CD39" s="24">
        <v>0</v>
      </c>
      <c r="CE39" s="25">
        <f>[2]Каменка!I37</f>
        <v>0</v>
      </c>
      <c r="CF39" s="26">
        <f t="shared" si="46"/>
        <v>0</v>
      </c>
      <c r="CG39" s="23">
        <f t="shared" si="47"/>
        <v>0</v>
      </c>
      <c r="CH39" s="24">
        <f t="shared" si="15"/>
        <v>0</v>
      </c>
      <c r="CI39" s="23">
        <f t="shared" si="48"/>
        <v>0</v>
      </c>
      <c r="CJ39" s="24">
        <f t="shared" si="16"/>
        <v>0</v>
      </c>
      <c r="CK39" s="19">
        <v>0</v>
      </c>
      <c r="CL39" s="20">
        <v>0</v>
      </c>
      <c r="CM39" s="21">
        <v>0</v>
      </c>
      <c r="CN39" s="22">
        <v>0</v>
      </c>
      <c r="CO39" s="23">
        <v>0</v>
      </c>
      <c r="CP39" s="24">
        <v>0</v>
      </c>
      <c r="CQ39" s="25">
        <f>[2]Н.Ломов!I37</f>
        <v>0</v>
      </c>
      <c r="CR39" s="26">
        <f t="shared" si="49"/>
        <v>0</v>
      </c>
      <c r="CS39" s="23">
        <f t="shared" si="50"/>
        <v>0</v>
      </c>
      <c r="CT39" s="24">
        <f t="shared" si="17"/>
        <v>0</v>
      </c>
      <c r="CU39" s="23">
        <f t="shared" si="51"/>
        <v>0</v>
      </c>
      <c r="CV39" s="24">
        <f t="shared" si="18"/>
        <v>0</v>
      </c>
      <c r="CW39" s="19">
        <v>0</v>
      </c>
      <c r="CX39" s="20">
        <v>0</v>
      </c>
      <c r="CY39" s="21">
        <v>0</v>
      </c>
      <c r="CZ39" s="22">
        <v>0</v>
      </c>
      <c r="DA39" s="23">
        <v>0</v>
      </c>
      <c r="DB39" s="24">
        <v>0</v>
      </c>
      <c r="DC39" s="25">
        <f>[2]Сердобск!I37</f>
        <v>0</v>
      </c>
      <c r="DD39" s="26">
        <f t="shared" si="52"/>
        <v>0</v>
      </c>
      <c r="DE39" s="23">
        <f t="shared" si="53"/>
        <v>0</v>
      </c>
      <c r="DF39" s="24">
        <f t="shared" si="19"/>
        <v>0</v>
      </c>
      <c r="DG39" s="23">
        <f t="shared" si="54"/>
        <v>0</v>
      </c>
      <c r="DH39" s="24">
        <f t="shared" si="20"/>
        <v>0</v>
      </c>
      <c r="DI39" s="19">
        <v>0</v>
      </c>
      <c r="DJ39" s="20">
        <v>0</v>
      </c>
      <c r="DK39" s="21">
        <v>0</v>
      </c>
      <c r="DL39" s="22">
        <v>0</v>
      </c>
      <c r="DM39" s="23">
        <v>0</v>
      </c>
      <c r="DN39" s="24">
        <v>0</v>
      </c>
      <c r="DO39" s="25">
        <f>'[2]Пензенская РБ'!I37</f>
        <v>0</v>
      </c>
      <c r="DP39" s="26">
        <f t="shared" si="55"/>
        <v>0</v>
      </c>
      <c r="DQ39" s="23">
        <f t="shared" si="56"/>
        <v>0</v>
      </c>
      <c r="DR39" s="24">
        <f t="shared" si="21"/>
        <v>0</v>
      </c>
      <c r="DS39" s="23">
        <f t="shared" si="57"/>
        <v>0</v>
      </c>
      <c r="DT39" s="24">
        <f t="shared" si="22"/>
        <v>0</v>
      </c>
      <c r="DU39" s="19">
        <v>0</v>
      </c>
      <c r="DV39" s="20">
        <v>0</v>
      </c>
      <c r="DW39" s="21">
        <v>0</v>
      </c>
      <c r="DX39" s="22">
        <v>0</v>
      </c>
      <c r="DY39" s="23">
        <v>0</v>
      </c>
      <c r="DZ39" s="24">
        <v>0</v>
      </c>
      <c r="EA39" s="25">
        <f>'[2]КДЛ на Измайлова'!I37</f>
        <v>0</v>
      </c>
      <c r="EB39" s="26">
        <f t="shared" si="58"/>
        <v>0</v>
      </c>
      <c r="EC39" s="23">
        <f t="shared" si="59"/>
        <v>0</v>
      </c>
      <c r="ED39" s="24">
        <f t="shared" si="23"/>
        <v>0</v>
      </c>
      <c r="EE39" s="23">
        <f t="shared" si="60"/>
        <v>0</v>
      </c>
      <c r="EF39" s="24">
        <f t="shared" si="24"/>
        <v>0</v>
      </c>
      <c r="EG39" s="27">
        <f t="shared" si="61"/>
        <v>0</v>
      </c>
      <c r="EH39" s="28">
        <f t="shared" si="25"/>
        <v>0</v>
      </c>
      <c r="EI39" s="21">
        <f t="shared" si="25"/>
        <v>0</v>
      </c>
      <c r="EJ39" s="22">
        <f t="shared" si="25"/>
        <v>0</v>
      </c>
      <c r="EK39" s="29">
        <f t="shared" si="25"/>
        <v>0</v>
      </c>
      <c r="EL39" s="30">
        <f t="shared" si="25"/>
        <v>0</v>
      </c>
      <c r="EM39" s="31">
        <f t="shared" si="25"/>
        <v>0</v>
      </c>
      <c r="EN39" s="32">
        <f t="shared" si="25"/>
        <v>0</v>
      </c>
      <c r="EO39" s="29">
        <f t="shared" si="25"/>
        <v>0</v>
      </c>
      <c r="EP39" s="30">
        <f t="shared" si="26"/>
        <v>0</v>
      </c>
      <c r="EQ39" s="23">
        <f t="shared" si="62"/>
        <v>0</v>
      </c>
      <c r="ER39" s="24">
        <f t="shared" si="27"/>
        <v>0</v>
      </c>
      <c r="EU39" s="33">
        <f t="shared" si="63"/>
        <v>0</v>
      </c>
      <c r="EV39" s="34">
        <f t="shared" si="64"/>
        <v>0</v>
      </c>
      <c r="EW39" s="33"/>
      <c r="EX39" s="34"/>
    </row>
    <row r="40" spans="1:154" ht="24" x14ac:dyDescent="0.2">
      <c r="A40" s="16">
        <v>33</v>
      </c>
      <c r="B40" s="17" t="s">
        <v>90</v>
      </c>
      <c r="C40" s="17" t="s">
        <v>91</v>
      </c>
      <c r="D40" s="18">
        <v>61806.32</v>
      </c>
      <c r="E40" s="19">
        <v>0</v>
      </c>
      <c r="F40" s="20">
        <v>0</v>
      </c>
      <c r="G40" s="21">
        <v>0</v>
      </c>
      <c r="H40" s="22">
        <v>0</v>
      </c>
      <c r="I40" s="23">
        <v>0</v>
      </c>
      <c r="J40" s="24">
        <v>0</v>
      </c>
      <c r="K40" s="25">
        <f>[2]Бурденко!I38</f>
        <v>0</v>
      </c>
      <c r="L40" s="26">
        <f t="shared" si="28"/>
        <v>0</v>
      </c>
      <c r="M40" s="23">
        <f t="shared" si="29"/>
        <v>0</v>
      </c>
      <c r="N40" s="24">
        <f t="shared" si="3"/>
        <v>0</v>
      </c>
      <c r="O40" s="23">
        <f t="shared" si="30"/>
        <v>0</v>
      </c>
      <c r="P40" s="24">
        <f t="shared" si="4"/>
        <v>0</v>
      </c>
      <c r="Q40" s="19">
        <v>51</v>
      </c>
      <c r="R40" s="20">
        <v>3105767.5799999996</v>
      </c>
      <c r="S40" s="21">
        <v>35</v>
      </c>
      <c r="T40" s="22">
        <v>2132318.04</v>
      </c>
      <c r="U40" s="23">
        <v>47</v>
      </c>
      <c r="V40" s="24">
        <v>2843090.72</v>
      </c>
      <c r="W40" s="25">
        <f>[2]ООД!I38</f>
        <v>51</v>
      </c>
      <c r="X40" s="26">
        <f t="shared" si="31"/>
        <v>3152122.32</v>
      </c>
      <c r="Y40" s="23">
        <f t="shared" si="32"/>
        <v>4</v>
      </c>
      <c r="Z40" s="24">
        <f t="shared" si="5"/>
        <v>309031.59999999963</v>
      </c>
      <c r="AA40" s="23">
        <f t="shared" si="33"/>
        <v>0</v>
      </c>
      <c r="AB40" s="24">
        <f t="shared" si="6"/>
        <v>46354.740000000224</v>
      </c>
      <c r="AC40" s="19">
        <v>0</v>
      </c>
      <c r="AD40" s="20">
        <v>0</v>
      </c>
      <c r="AE40" s="21">
        <v>0</v>
      </c>
      <c r="AF40" s="22">
        <v>0</v>
      </c>
      <c r="AG40" s="23">
        <v>0</v>
      </c>
      <c r="AH40" s="24">
        <v>0</v>
      </c>
      <c r="AI40" s="25">
        <f>[2]ГП!I38</f>
        <v>0</v>
      </c>
      <c r="AJ40" s="26">
        <f t="shared" si="34"/>
        <v>0</v>
      </c>
      <c r="AK40" s="23">
        <f t="shared" si="35"/>
        <v>0</v>
      </c>
      <c r="AL40" s="24">
        <f t="shared" si="7"/>
        <v>0</v>
      </c>
      <c r="AM40" s="23">
        <f t="shared" si="36"/>
        <v>0</v>
      </c>
      <c r="AN40" s="24">
        <f t="shared" si="8"/>
        <v>0</v>
      </c>
      <c r="AO40" s="19">
        <v>0</v>
      </c>
      <c r="AP40" s="20">
        <v>0</v>
      </c>
      <c r="AQ40" s="21">
        <v>0</v>
      </c>
      <c r="AR40" s="22">
        <v>0</v>
      </c>
      <c r="AS40" s="23">
        <v>0</v>
      </c>
      <c r="AT40" s="24">
        <v>0</v>
      </c>
      <c r="AU40" s="25">
        <f>'[2]Кузн ЦРБ'!I38</f>
        <v>0</v>
      </c>
      <c r="AV40" s="26">
        <f t="shared" si="37"/>
        <v>0</v>
      </c>
      <c r="AW40" s="23">
        <f t="shared" si="38"/>
        <v>0</v>
      </c>
      <c r="AX40" s="24">
        <f t="shared" si="9"/>
        <v>0</v>
      </c>
      <c r="AY40" s="23">
        <f t="shared" si="39"/>
        <v>0</v>
      </c>
      <c r="AZ40" s="24">
        <f t="shared" si="10"/>
        <v>0</v>
      </c>
      <c r="BA40" s="19">
        <v>0</v>
      </c>
      <c r="BB40" s="20">
        <v>0</v>
      </c>
      <c r="BC40" s="21">
        <v>0</v>
      </c>
      <c r="BD40" s="22">
        <v>0</v>
      </c>
      <c r="BE40" s="23">
        <v>0</v>
      </c>
      <c r="BF40" s="24">
        <v>0</v>
      </c>
      <c r="BG40" s="25">
        <f>[2]Бессоновка!I38</f>
        <v>0</v>
      </c>
      <c r="BH40" s="26">
        <f t="shared" si="40"/>
        <v>0</v>
      </c>
      <c r="BI40" s="23">
        <f t="shared" si="41"/>
        <v>0</v>
      </c>
      <c r="BJ40" s="24">
        <f t="shared" si="11"/>
        <v>0</v>
      </c>
      <c r="BK40" s="23">
        <f t="shared" si="42"/>
        <v>0</v>
      </c>
      <c r="BL40" s="24">
        <f t="shared" si="12"/>
        <v>0</v>
      </c>
      <c r="BM40" s="19">
        <v>0</v>
      </c>
      <c r="BN40" s="20">
        <v>0</v>
      </c>
      <c r="BO40" s="21">
        <v>0</v>
      </c>
      <c r="BP40" s="22">
        <v>0</v>
      </c>
      <c r="BQ40" s="23">
        <v>0</v>
      </c>
      <c r="BR40" s="24">
        <v>0</v>
      </c>
      <c r="BS40" s="25">
        <f>[2]Городище!I38</f>
        <v>0</v>
      </c>
      <c r="BT40" s="26">
        <f t="shared" si="43"/>
        <v>0</v>
      </c>
      <c r="BU40" s="23">
        <f t="shared" si="44"/>
        <v>0</v>
      </c>
      <c r="BV40" s="24">
        <f t="shared" si="13"/>
        <v>0</v>
      </c>
      <c r="BW40" s="23">
        <f t="shared" si="45"/>
        <v>0</v>
      </c>
      <c r="BX40" s="24">
        <f t="shared" si="14"/>
        <v>0</v>
      </c>
      <c r="BY40" s="19">
        <v>0</v>
      </c>
      <c r="BZ40" s="20">
        <v>0</v>
      </c>
      <c r="CA40" s="21">
        <v>0</v>
      </c>
      <c r="CB40" s="22">
        <v>0</v>
      </c>
      <c r="CC40" s="23">
        <v>0</v>
      </c>
      <c r="CD40" s="24">
        <v>0</v>
      </c>
      <c r="CE40" s="25">
        <f>[2]Каменка!I38</f>
        <v>0</v>
      </c>
      <c r="CF40" s="26">
        <f t="shared" si="46"/>
        <v>0</v>
      </c>
      <c r="CG40" s="23">
        <f t="shared" si="47"/>
        <v>0</v>
      </c>
      <c r="CH40" s="24">
        <f t="shared" si="15"/>
        <v>0</v>
      </c>
      <c r="CI40" s="23">
        <f t="shared" si="48"/>
        <v>0</v>
      </c>
      <c r="CJ40" s="24">
        <f t="shared" si="16"/>
        <v>0</v>
      </c>
      <c r="CK40" s="19">
        <v>0</v>
      </c>
      <c r="CL40" s="20">
        <v>0</v>
      </c>
      <c r="CM40" s="21">
        <v>0</v>
      </c>
      <c r="CN40" s="22">
        <v>0</v>
      </c>
      <c r="CO40" s="23">
        <v>0</v>
      </c>
      <c r="CP40" s="24">
        <v>0</v>
      </c>
      <c r="CQ40" s="25">
        <f>[2]Н.Ломов!I38</f>
        <v>0</v>
      </c>
      <c r="CR40" s="26">
        <f t="shared" si="49"/>
        <v>0</v>
      </c>
      <c r="CS40" s="23">
        <f t="shared" si="50"/>
        <v>0</v>
      </c>
      <c r="CT40" s="24">
        <f t="shared" si="17"/>
        <v>0</v>
      </c>
      <c r="CU40" s="23">
        <f t="shared" si="51"/>
        <v>0</v>
      </c>
      <c r="CV40" s="24">
        <f t="shared" si="18"/>
        <v>0</v>
      </c>
      <c r="CW40" s="19">
        <v>0</v>
      </c>
      <c r="CX40" s="20">
        <v>0</v>
      </c>
      <c r="CY40" s="21">
        <v>0</v>
      </c>
      <c r="CZ40" s="22">
        <v>0</v>
      </c>
      <c r="DA40" s="23">
        <v>0</v>
      </c>
      <c r="DB40" s="24">
        <v>0</v>
      </c>
      <c r="DC40" s="25">
        <f>[2]Сердобск!I38</f>
        <v>0</v>
      </c>
      <c r="DD40" s="26">
        <f t="shared" si="52"/>
        <v>0</v>
      </c>
      <c r="DE40" s="23">
        <f t="shared" si="53"/>
        <v>0</v>
      </c>
      <c r="DF40" s="24">
        <f t="shared" si="19"/>
        <v>0</v>
      </c>
      <c r="DG40" s="23">
        <f t="shared" si="54"/>
        <v>0</v>
      </c>
      <c r="DH40" s="24">
        <f t="shared" si="20"/>
        <v>0</v>
      </c>
      <c r="DI40" s="19">
        <v>0</v>
      </c>
      <c r="DJ40" s="20">
        <v>0</v>
      </c>
      <c r="DK40" s="21">
        <v>0</v>
      </c>
      <c r="DL40" s="22">
        <v>0</v>
      </c>
      <c r="DM40" s="23">
        <v>0</v>
      </c>
      <c r="DN40" s="24">
        <v>0</v>
      </c>
      <c r="DO40" s="25">
        <f>'[2]Пензенская РБ'!I38</f>
        <v>0</v>
      </c>
      <c r="DP40" s="26">
        <f t="shared" si="55"/>
        <v>0</v>
      </c>
      <c r="DQ40" s="23">
        <f t="shared" si="56"/>
        <v>0</v>
      </c>
      <c r="DR40" s="24">
        <f t="shared" si="21"/>
        <v>0</v>
      </c>
      <c r="DS40" s="23">
        <f t="shared" si="57"/>
        <v>0</v>
      </c>
      <c r="DT40" s="24">
        <f t="shared" si="22"/>
        <v>0</v>
      </c>
      <c r="DU40" s="19">
        <v>0</v>
      </c>
      <c r="DV40" s="20">
        <v>0</v>
      </c>
      <c r="DW40" s="21">
        <v>0</v>
      </c>
      <c r="DX40" s="22">
        <v>0</v>
      </c>
      <c r="DY40" s="23">
        <v>0</v>
      </c>
      <c r="DZ40" s="24">
        <v>0</v>
      </c>
      <c r="EA40" s="25">
        <f>'[2]КДЛ на Измайлова'!I38</f>
        <v>0</v>
      </c>
      <c r="EB40" s="26">
        <f t="shared" si="58"/>
        <v>0</v>
      </c>
      <c r="EC40" s="23">
        <f t="shared" si="59"/>
        <v>0</v>
      </c>
      <c r="ED40" s="24">
        <f t="shared" si="23"/>
        <v>0</v>
      </c>
      <c r="EE40" s="23">
        <f t="shared" si="60"/>
        <v>0</v>
      </c>
      <c r="EF40" s="24">
        <f t="shared" si="24"/>
        <v>0</v>
      </c>
      <c r="EG40" s="27">
        <f t="shared" si="61"/>
        <v>51</v>
      </c>
      <c r="EH40" s="28">
        <f t="shared" si="61"/>
        <v>3105767.5799999996</v>
      </c>
      <c r="EI40" s="21">
        <f t="shared" si="61"/>
        <v>35</v>
      </c>
      <c r="EJ40" s="22">
        <f t="shared" si="61"/>
        <v>2132318.04</v>
      </c>
      <c r="EK40" s="29">
        <f t="shared" si="61"/>
        <v>47</v>
      </c>
      <c r="EL40" s="30">
        <f t="shared" si="61"/>
        <v>2843090.72</v>
      </c>
      <c r="EM40" s="31">
        <f t="shared" si="61"/>
        <v>51</v>
      </c>
      <c r="EN40" s="32">
        <f t="shared" si="61"/>
        <v>3152122.32</v>
      </c>
      <c r="EO40" s="29">
        <f t="shared" si="61"/>
        <v>4</v>
      </c>
      <c r="EP40" s="30">
        <f t="shared" si="26"/>
        <v>309031.59999999963</v>
      </c>
      <c r="EQ40" s="23">
        <f t="shared" si="62"/>
        <v>0</v>
      </c>
      <c r="ER40" s="24">
        <f t="shared" si="27"/>
        <v>46354.740000000224</v>
      </c>
      <c r="EU40" s="33">
        <f t="shared" si="63"/>
        <v>0</v>
      </c>
      <c r="EV40" s="34">
        <f t="shared" si="64"/>
        <v>0</v>
      </c>
      <c r="EW40" s="33"/>
      <c r="EX40" s="34"/>
    </row>
    <row r="41" spans="1:154" ht="24" x14ac:dyDescent="0.2">
      <c r="A41" s="16">
        <v>34</v>
      </c>
      <c r="B41" s="17" t="s">
        <v>92</v>
      </c>
      <c r="C41" s="17" t="s">
        <v>93</v>
      </c>
      <c r="D41" s="18">
        <v>74975.61</v>
      </c>
      <c r="E41" s="19">
        <v>0</v>
      </c>
      <c r="F41" s="20">
        <v>0</v>
      </c>
      <c r="G41" s="21">
        <v>0</v>
      </c>
      <c r="H41" s="22">
        <v>0</v>
      </c>
      <c r="I41" s="23">
        <v>0</v>
      </c>
      <c r="J41" s="24">
        <v>0</v>
      </c>
      <c r="K41" s="25">
        <f>[2]Бурденко!I39</f>
        <v>0</v>
      </c>
      <c r="L41" s="26">
        <f t="shared" si="28"/>
        <v>0</v>
      </c>
      <c r="M41" s="23">
        <f t="shared" si="29"/>
        <v>0</v>
      </c>
      <c r="N41" s="24">
        <f t="shared" si="3"/>
        <v>0</v>
      </c>
      <c r="O41" s="23">
        <f t="shared" si="30"/>
        <v>0</v>
      </c>
      <c r="P41" s="24">
        <f t="shared" si="4"/>
        <v>0</v>
      </c>
      <c r="Q41" s="19">
        <v>0</v>
      </c>
      <c r="R41" s="20">
        <v>0</v>
      </c>
      <c r="S41" s="21">
        <v>0</v>
      </c>
      <c r="T41" s="22">
        <v>0</v>
      </c>
      <c r="U41" s="23">
        <v>0</v>
      </c>
      <c r="V41" s="24">
        <v>0</v>
      </c>
      <c r="W41" s="25">
        <f>[2]ООД!I39</f>
        <v>0</v>
      </c>
      <c r="X41" s="26">
        <f t="shared" si="31"/>
        <v>0</v>
      </c>
      <c r="Y41" s="23">
        <f t="shared" si="32"/>
        <v>0</v>
      </c>
      <c r="Z41" s="24">
        <f t="shared" si="5"/>
        <v>0</v>
      </c>
      <c r="AA41" s="23">
        <f t="shared" si="33"/>
        <v>0</v>
      </c>
      <c r="AB41" s="24">
        <f t="shared" si="6"/>
        <v>0</v>
      </c>
      <c r="AC41" s="19">
        <v>0</v>
      </c>
      <c r="AD41" s="20">
        <v>0</v>
      </c>
      <c r="AE41" s="21">
        <v>0</v>
      </c>
      <c r="AF41" s="22">
        <v>0</v>
      </c>
      <c r="AG41" s="23">
        <v>0</v>
      </c>
      <c r="AH41" s="24">
        <v>0</v>
      </c>
      <c r="AI41" s="25">
        <f>[2]ГП!I39</f>
        <v>0</v>
      </c>
      <c r="AJ41" s="26">
        <f t="shared" si="34"/>
        <v>0</v>
      </c>
      <c r="AK41" s="23">
        <f t="shared" si="35"/>
        <v>0</v>
      </c>
      <c r="AL41" s="24">
        <f t="shared" si="7"/>
        <v>0</v>
      </c>
      <c r="AM41" s="23">
        <f t="shared" si="36"/>
        <v>0</v>
      </c>
      <c r="AN41" s="24">
        <f t="shared" si="8"/>
        <v>0</v>
      </c>
      <c r="AO41" s="19">
        <v>0</v>
      </c>
      <c r="AP41" s="20">
        <v>0</v>
      </c>
      <c r="AQ41" s="21">
        <v>0</v>
      </c>
      <c r="AR41" s="22">
        <v>0</v>
      </c>
      <c r="AS41" s="23">
        <v>0</v>
      </c>
      <c r="AT41" s="24">
        <v>0</v>
      </c>
      <c r="AU41" s="25">
        <f>'[2]Кузн ЦРБ'!I39</f>
        <v>0</v>
      </c>
      <c r="AV41" s="26">
        <f t="shared" si="37"/>
        <v>0</v>
      </c>
      <c r="AW41" s="23">
        <f t="shared" si="38"/>
        <v>0</v>
      </c>
      <c r="AX41" s="24">
        <f t="shared" si="9"/>
        <v>0</v>
      </c>
      <c r="AY41" s="23">
        <f t="shared" si="39"/>
        <v>0</v>
      </c>
      <c r="AZ41" s="24">
        <f t="shared" si="10"/>
        <v>0</v>
      </c>
      <c r="BA41" s="19">
        <v>0</v>
      </c>
      <c r="BB41" s="20">
        <v>0</v>
      </c>
      <c r="BC41" s="21">
        <v>0</v>
      </c>
      <c r="BD41" s="22">
        <v>0</v>
      </c>
      <c r="BE41" s="23">
        <v>0</v>
      </c>
      <c r="BF41" s="24">
        <v>0</v>
      </c>
      <c r="BG41" s="25">
        <f>[2]Бессоновка!I39</f>
        <v>0</v>
      </c>
      <c r="BH41" s="26">
        <f t="shared" si="40"/>
        <v>0</v>
      </c>
      <c r="BI41" s="23">
        <f t="shared" si="41"/>
        <v>0</v>
      </c>
      <c r="BJ41" s="24">
        <f t="shared" si="11"/>
        <v>0</v>
      </c>
      <c r="BK41" s="23">
        <f t="shared" si="42"/>
        <v>0</v>
      </c>
      <c r="BL41" s="24">
        <f t="shared" si="12"/>
        <v>0</v>
      </c>
      <c r="BM41" s="19">
        <v>0</v>
      </c>
      <c r="BN41" s="20">
        <v>0</v>
      </c>
      <c r="BO41" s="21">
        <v>0</v>
      </c>
      <c r="BP41" s="22">
        <v>0</v>
      </c>
      <c r="BQ41" s="23">
        <v>0</v>
      </c>
      <c r="BR41" s="24">
        <v>0</v>
      </c>
      <c r="BS41" s="25">
        <f>[2]Городище!I39</f>
        <v>0</v>
      </c>
      <c r="BT41" s="26">
        <f t="shared" si="43"/>
        <v>0</v>
      </c>
      <c r="BU41" s="23">
        <f t="shared" si="44"/>
        <v>0</v>
      </c>
      <c r="BV41" s="24">
        <f t="shared" si="13"/>
        <v>0</v>
      </c>
      <c r="BW41" s="23">
        <f t="shared" si="45"/>
        <v>0</v>
      </c>
      <c r="BX41" s="24">
        <f t="shared" si="14"/>
        <v>0</v>
      </c>
      <c r="BY41" s="19">
        <v>0</v>
      </c>
      <c r="BZ41" s="20">
        <v>0</v>
      </c>
      <c r="CA41" s="21">
        <v>0</v>
      </c>
      <c r="CB41" s="22">
        <v>0</v>
      </c>
      <c r="CC41" s="23">
        <v>0</v>
      </c>
      <c r="CD41" s="24">
        <v>0</v>
      </c>
      <c r="CE41" s="25">
        <f>[2]Каменка!I39</f>
        <v>0</v>
      </c>
      <c r="CF41" s="26">
        <f t="shared" si="46"/>
        <v>0</v>
      </c>
      <c r="CG41" s="23">
        <f t="shared" si="47"/>
        <v>0</v>
      </c>
      <c r="CH41" s="24">
        <f t="shared" si="15"/>
        <v>0</v>
      </c>
      <c r="CI41" s="23">
        <f t="shared" si="48"/>
        <v>0</v>
      </c>
      <c r="CJ41" s="24">
        <f t="shared" si="16"/>
        <v>0</v>
      </c>
      <c r="CK41" s="19">
        <v>0</v>
      </c>
      <c r="CL41" s="20">
        <v>0</v>
      </c>
      <c r="CM41" s="21">
        <v>0</v>
      </c>
      <c r="CN41" s="22">
        <v>0</v>
      </c>
      <c r="CO41" s="23">
        <v>0</v>
      </c>
      <c r="CP41" s="24">
        <v>0</v>
      </c>
      <c r="CQ41" s="25">
        <f>[2]Н.Ломов!I39</f>
        <v>0</v>
      </c>
      <c r="CR41" s="26">
        <f t="shared" si="49"/>
        <v>0</v>
      </c>
      <c r="CS41" s="23">
        <f t="shared" si="50"/>
        <v>0</v>
      </c>
      <c r="CT41" s="24">
        <f t="shared" si="17"/>
        <v>0</v>
      </c>
      <c r="CU41" s="23">
        <f t="shared" si="51"/>
        <v>0</v>
      </c>
      <c r="CV41" s="24">
        <f t="shared" si="18"/>
        <v>0</v>
      </c>
      <c r="CW41" s="19">
        <v>0</v>
      </c>
      <c r="CX41" s="20">
        <v>0</v>
      </c>
      <c r="CY41" s="21">
        <v>0</v>
      </c>
      <c r="CZ41" s="22">
        <v>0</v>
      </c>
      <c r="DA41" s="23">
        <v>0</v>
      </c>
      <c r="DB41" s="24">
        <v>0</v>
      </c>
      <c r="DC41" s="25">
        <f>[2]Сердобск!I39</f>
        <v>0</v>
      </c>
      <c r="DD41" s="26">
        <f t="shared" si="52"/>
        <v>0</v>
      </c>
      <c r="DE41" s="23">
        <f t="shared" si="53"/>
        <v>0</v>
      </c>
      <c r="DF41" s="24">
        <f t="shared" si="19"/>
        <v>0</v>
      </c>
      <c r="DG41" s="23">
        <f t="shared" si="54"/>
        <v>0</v>
      </c>
      <c r="DH41" s="24">
        <f t="shared" si="20"/>
        <v>0</v>
      </c>
      <c r="DI41" s="19">
        <v>0</v>
      </c>
      <c r="DJ41" s="20">
        <v>0</v>
      </c>
      <c r="DK41" s="21">
        <v>0</v>
      </c>
      <c r="DL41" s="22">
        <v>0</v>
      </c>
      <c r="DM41" s="23">
        <v>0</v>
      </c>
      <c r="DN41" s="24">
        <v>0</v>
      </c>
      <c r="DO41" s="25">
        <f>'[2]Пензенская РБ'!I39</f>
        <v>0</v>
      </c>
      <c r="DP41" s="26">
        <f t="shared" si="55"/>
        <v>0</v>
      </c>
      <c r="DQ41" s="23">
        <f t="shared" si="56"/>
        <v>0</v>
      </c>
      <c r="DR41" s="24">
        <f t="shared" si="21"/>
        <v>0</v>
      </c>
      <c r="DS41" s="23">
        <f t="shared" si="57"/>
        <v>0</v>
      </c>
      <c r="DT41" s="24">
        <f t="shared" si="22"/>
        <v>0</v>
      </c>
      <c r="DU41" s="19">
        <v>0</v>
      </c>
      <c r="DV41" s="20">
        <v>0</v>
      </c>
      <c r="DW41" s="21">
        <v>0</v>
      </c>
      <c r="DX41" s="22">
        <v>0</v>
      </c>
      <c r="DY41" s="23">
        <v>0</v>
      </c>
      <c r="DZ41" s="24">
        <v>0</v>
      </c>
      <c r="EA41" s="25">
        <f>'[2]КДЛ на Измайлова'!I39</f>
        <v>0</v>
      </c>
      <c r="EB41" s="26">
        <f t="shared" si="58"/>
        <v>0</v>
      </c>
      <c r="EC41" s="23">
        <f t="shared" si="59"/>
        <v>0</v>
      </c>
      <c r="ED41" s="24">
        <f t="shared" si="23"/>
        <v>0</v>
      </c>
      <c r="EE41" s="23">
        <f t="shared" si="60"/>
        <v>0</v>
      </c>
      <c r="EF41" s="24">
        <f t="shared" si="24"/>
        <v>0</v>
      </c>
      <c r="EG41" s="27">
        <f t="shared" si="61"/>
        <v>0</v>
      </c>
      <c r="EH41" s="28">
        <f t="shared" si="61"/>
        <v>0</v>
      </c>
      <c r="EI41" s="21">
        <f t="shared" si="61"/>
        <v>0</v>
      </c>
      <c r="EJ41" s="22">
        <f t="shared" si="61"/>
        <v>0</v>
      </c>
      <c r="EK41" s="29">
        <f t="shared" si="61"/>
        <v>0</v>
      </c>
      <c r="EL41" s="30">
        <f t="shared" si="61"/>
        <v>0</v>
      </c>
      <c r="EM41" s="31">
        <f t="shared" si="61"/>
        <v>0</v>
      </c>
      <c r="EN41" s="32">
        <f t="shared" si="61"/>
        <v>0</v>
      </c>
      <c r="EO41" s="29">
        <f t="shared" si="61"/>
        <v>0</v>
      </c>
      <c r="EP41" s="30">
        <f t="shared" si="26"/>
        <v>0</v>
      </c>
      <c r="EQ41" s="23">
        <f t="shared" si="62"/>
        <v>0</v>
      </c>
      <c r="ER41" s="24">
        <f t="shared" si="27"/>
        <v>0</v>
      </c>
      <c r="EU41" s="33">
        <f t="shared" si="63"/>
        <v>0</v>
      </c>
      <c r="EV41" s="34">
        <f t="shared" si="64"/>
        <v>0</v>
      </c>
      <c r="EW41" s="33"/>
      <c r="EX41" s="34"/>
    </row>
    <row r="42" spans="1:154" ht="24" x14ac:dyDescent="0.2">
      <c r="A42" s="16">
        <v>35</v>
      </c>
      <c r="B42" s="17" t="s">
        <v>94</v>
      </c>
      <c r="C42" s="17" t="s">
        <v>95</v>
      </c>
      <c r="D42" s="18">
        <v>199881.07</v>
      </c>
      <c r="E42" s="19">
        <v>0</v>
      </c>
      <c r="F42" s="20">
        <v>0</v>
      </c>
      <c r="G42" s="21">
        <v>0</v>
      </c>
      <c r="H42" s="22">
        <v>0</v>
      </c>
      <c r="I42" s="23">
        <v>0</v>
      </c>
      <c r="J42" s="24">
        <v>0</v>
      </c>
      <c r="K42" s="25">
        <f>[2]Бурденко!I40</f>
        <v>0</v>
      </c>
      <c r="L42" s="26">
        <f t="shared" si="28"/>
        <v>0</v>
      </c>
      <c r="M42" s="23">
        <f t="shared" si="29"/>
        <v>0</v>
      </c>
      <c r="N42" s="24">
        <f t="shared" si="3"/>
        <v>0</v>
      </c>
      <c r="O42" s="23">
        <f t="shared" si="30"/>
        <v>0</v>
      </c>
      <c r="P42" s="24">
        <f t="shared" si="4"/>
        <v>0</v>
      </c>
      <c r="Q42" s="19">
        <v>39</v>
      </c>
      <c r="R42" s="20">
        <v>7795361.7299999995</v>
      </c>
      <c r="S42" s="21">
        <v>26</v>
      </c>
      <c r="T42" s="22">
        <v>5196907.82</v>
      </c>
      <c r="U42" s="23">
        <v>35</v>
      </c>
      <c r="V42" s="24">
        <v>6929210.4299999997</v>
      </c>
      <c r="W42" s="25">
        <f>[2]ООД!I40</f>
        <v>39</v>
      </c>
      <c r="X42" s="26">
        <f t="shared" si="31"/>
        <v>7795361.7300000004</v>
      </c>
      <c r="Y42" s="23">
        <f t="shared" si="32"/>
        <v>4</v>
      </c>
      <c r="Z42" s="24">
        <f t="shared" si="5"/>
        <v>866151.30000000075</v>
      </c>
      <c r="AA42" s="23">
        <f t="shared" si="33"/>
        <v>0</v>
      </c>
      <c r="AB42" s="24">
        <f t="shared" si="6"/>
        <v>0</v>
      </c>
      <c r="AC42" s="19">
        <v>0</v>
      </c>
      <c r="AD42" s="20">
        <v>0</v>
      </c>
      <c r="AE42" s="21">
        <v>0</v>
      </c>
      <c r="AF42" s="22">
        <v>0</v>
      </c>
      <c r="AG42" s="23">
        <v>0</v>
      </c>
      <c r="AH42" s="24">
        <v>0</v>
      </c>
      <c r="AI42" s="25">
        <f>[2]ГП!I40</f>
        <v>0</v>
      </c>
      <c r="AJ42" s="26">
        <f t="shared" si="34"/>
        <v>0</v>
      </c>
      <c r="AK42" s="23">
        <f t="shared" si="35"/>
        <v>0</v>
      </c>
      <c r="AL42" s="24">
        <f t="shared" si="7"/>
        <v>0</v>
      </c>
      <c r="AM42" s="23">
        <f t="shared" si="36"/>
        <v>0</v>
      </c>
      <c r="AN42" s="24">
        <f t="shared" si="8"/>
        <v>0</v>
      </c>
      <c r="AO42" s="19">
        <v>0</v>
      </c>
      <c r="AP42" s="20">
        <v>0</v>
      </c>
      <c r="AQ42" s="21">
        <v>0</v>
      </c>
      <c r="AR42" s="22">
        <v>0</v>
      </c>
      <c r="AS42" s="23">
        <v>0</v>
      </c>
      <c r="AT42" s="24">
        <v>0</v>
      </c>
      <c r="AU42" s="25">
        <f>'[2]Кузн ЦРБ'!I40</f>
        <v>0</v>
      </c>
      <c r="AV42" s="26">
        <f t="shared" si="37"/>
        <v>0</v>
      </c>
      <c r="AW42" s="23">
        <f t="shared" si="38"/>
        <v>0</v>
      </c>
      <c r="AX42" s="24">
        <f t="shared" si="9"/>
        <v>0</v>
      </c>
      <c r="AY42" s="23">
        <f t="shared" si="39"/>
        <v>0</v>
      </c>
      <c r="AZ42" s="24">
        <f t="shared" si="10"/>
        <v>0</v>
      </c>
      <c r="BA42" s="19">
        <v>0</v>
      </c>
      <c r="BB42" s="20">
        <v>0</v>
      </c>
      <c r="BC42" s="21">
        <v>0</v>
      </c>
      <c r="BD42" s="22">
        <v>0</v>
      </c>
      <c r="BE42" s="23">
        <v>0</v>
      </c>
      <c r="BF42" s="24">
        <v>0</v>
      </c>
      <c r="BG42" s="25">
        <f>[2]Бессоновка!I40</f>
        <v>0</v>
      </c>
      <c r="BH42" s="26">
        <f t="shared" si="40"/>
        <v>0</v>
      </c>
      <c r="BI42" s="23">
        <f t="shared" si="41"/>
        <v>0</v>
      </c>
      <c r="BJ42" s="24">
        <f t="shared" si="11"/>
        <v>0</v>
      </c>
      <c r="BK42" s="23">
        <f t="shared" si="42"/>
        <v>0</v>
      </c>
      <c r="BL42" s="24">
        <f t="shared" si="12"/>
        <v>0</v>
      </c>
      <c r="BM42" s="19">
        <v>0</v>
      </c>
      <c r="BN42" s="20">
        <v>0</v>
      </c>
      <c r="BO42" s="21">
        <v>0</v>
      </c>
      <c r="BP42" s="22">
        <v>0</v>
      </c>
      <c r="BQ42" s="23">
        <v>0</v>
      </c>
      <c r="BR42" s="24">
        <v>0</v>
      </c>
      <c r="BS42" s="25">
        <f>[2]Городище!I40</f>
        <v>0</v>
      </c>
      <c r="BT42" s="26">
        <f t="shared" si="43"/>
        <v>0</v>
      </c>
      <c r="BU42" s="23">
        <f t="shared" si="44"/>
        <v>0</v>
      </c>
      <c r="BV42" s="24">
        <f t="shared" si="13"/>
        <v>0</v>
      </c>
      <c r="BW42" s="23">
        <f t="shared" si="45"/>
        <v>0</v>
      </c>
      <c r="BX42" s="24">
        <f t="shared" si="14"/>
        <v>0</v>
      </c>
      <c r="BY42" s="19">
        <v>0</v>
      </c>
      <c r="BZ42" s="20">
        <v>0</v>
      </c>
      <c r="CA42" s="21">
        <v>0</v>
      </c>
      <c r="CB42" s="22">
        <v>0</v>
      </c>
      <c r="CC42" s="23">
        <v>0</v>
      </c>
      <c r="CD42" s="24">
        <v>0</v>
      </c>
      <c r="CE42" s="25">
        <f>[2]Каменка!I40</f>
        <v>0</v>
      </c>
      <c r="CF42" s="26">
        <f t="shared" si="46"/>
        <v>0</v>
      </c>
      <c r="CG42" s="23">
        <f t="shared" si="47"/>
        <v>0</v>
      </c>
      <c r="CH42" s="24">
        <f t="shared" si="15"/>
        <v>0</v>
      </c>
      <c r="CI42" s="23">
        <f t="shared" si="48"/>
        <v>0</v>
      </c>
      <c r="CJ42" s="24">
        <f t="shared" si="16"/>
        <v>0</v>
      </c>
      <c r="CK42" s="19">
        <v>0</v>
      </c>
      <c r="CL42" s="20">
        <v>0</v>
      </c>
      <c r="CM42" s="21">
        <v>0</v>
      </c>
      <c r="CN42" s="22">
        <v>0</v>
      </c>
      <c r="CO42" s="23">
        <v>0</v>
      </c>
      <c r="CP42" s="24">
        <v>0</v>
      </c>
      <c r="CQ42" s="25">
        <f>[2]Н.Ломов!I40</f>
        <v>0</v>
      </c>
      <c r="CR42" s="26">
        <f t="shared" si="49"/>
        <v>0</v>
      </c>
      <c r="CS42" s="23">
        <f t="shared" si="50"/>
        <v>0</v>
      </c>
      <c r="CT42" s="24">
        <f t="shared" si="17"/>
        <v>0</v>
      </c>
      <c r="CU42" s="23">
        <f t="shared" si="51"/>
        <v>0</v>
      </c>
      <c r="CV42" s="24">
        <f t="shared" si="18"/>
        <v>0</v>
      </c>
      <c r="CW42" s="19">
        <v>0</v>
      </c>
      <c r="CX42" s="20">
        <v>0</v>
      </c>
      <c r="CY42" s="21">
        <v>0</v>
      </c>
      <c r="CZ42" s="22">
        <v>0</v>
      </c>
      <c r="DA42" s="23">
        <v>0</v>
      </c>
      <c r="DB42" s="24">
        <v>0</v>
      </c>
      <c r="DC42" s="25">
        <f>[2]Сердобск!I40</f>
        <v>0</v>
      </c>
      <c r="DD42" s="26">
        <f t="shared" si="52"/>
        <v>0</v>
      </c>
      <c r="DE42" s="23">
        <f t="shared" si="53"/>
        <v>0</v>
      </c>
      <c r="DF42" s="24">
        <f t="shared" si="19"/>
        <v>0</v>
      </c>
      <c r="DG42" s="23">
        <f t="shared" si="54"/>
        <v>0</v>
      </c>
      <c r="DH42" s="24">
        <f t="shared" si="20"/>
        <v>0</v>
      </c>
      <c r="DI42" s="19">
        <v>0</v>
      </c>
      <c r="DJ42" s="20">
        <v>0</v>
      </c>
      <c r="DK42" s="21">
        <v>0</v>
      </c>
      <c r="DL42" s="22">
        <v>0</v>
      </c>
      <c r="DM42" s="23">
        <v>0</v>
      </c>
      <c r="DN42" s="24">
        <v>0</v>
      </c>
      <c r="DO42" s="25">
        <f>'[2]Пензенская РБ'!I40</f>
        <v>0</v>
      </c>
      <c r="DP42" s="26">
        <f t="shared" si="55"/>
        <v>0</v>
      </c>
      <c r="DQ42" s="23">
        <f t="shared" si="56"/>
        <v>0</v>
      </c>
      <c r="DR42" s="24">
        <f t="shared" si="21"/>
        <v>0</v>
      </c>
      <c r="DS42" s="23">
        <f t="shared" si="57"/>
        <v>0</v>
      </c>
      <c r="DT42" s="24">
        <f t="shared" si="22"/>
        <v>0</v>
      </c>
      <c r="DU42" s="19">
        <v>0</v>
      </c>
      <c r="DV42" s="20">
        <v>0</v>
      </c>
      <c r="DW42" s="21">
        <v>0</v>
      </c>
      <c r="DX42" s="22">
        <v>0</v>
      </c>
      <c r="DY42" s="23">
        <v>0</v>
      </c>
      <c r="DZ42" s="24">
        <v>0</v>
      </c>
      <c r="EA42" s="25">
        <f>'[2]КДЛ на Измайлова'!I40</f>
        <v>0</v>
      </c>
      <c r="EB42" s="26">
        <f t="shared" si="58"/>
        <v>0</v>
      </c>
      <c r="EC42" s="23">
        <f t="shared" si="59"/>
        <v>0</v>
      </c>
      <c r="ED42" s="24">
        <f t="shared" si="23"/>
        <v>0</v>
      </c>
      <c r="EE42" s="23">
        <f t="shared" si="60"/>
        <v>0</v>
      </c>
      <c r="EF42" s="24">
        <f t="shared" si="24"/>
        <v>0</v>
      </c>
      <c r="EG42" s="27">
        <f t="shared" si="61"/>
        <v>39</v>
      </c>
      <c r="EH42" s="28">
        <f t="shared" si="61"/>
        <v>7795361.7299999995</v>
      </c>
      <c r="EI42" s="21">
        <f t="shared" si="61"/>
        <v>26</v>
      </c>
      <c r="EJ42" s="22">
        <f t="shared" si="61"/>
        <v>5196907.82</v>
      </c>
      <c r="EK42" s="29">
        <f t="shared" si="61"/>
        <v>35</v>
      </c>
      <c r="EL42" s="30">
        <f t="shared" si="61"/>
        <v>6929210.4299999997</v>
      </c>
      <c r="EM42" s="31">
        <f t="shared" si="61"/>
        <v>39</v>
      </c>
      <c r="EN42" s="32">
        <f t="shared" si="61"/>
        <v>7795361.7300000004</v>
      </c>
      <c r="EO42" s="29">
        <f t="shared" si="61"/>
        <v>4</v>
      </c>
      <c r="EP42" s="30">
        <f t="shared" si="26"/>
        <v>866151.30000000075</v>
      </c>
      <c r="EQ42" s="23">
        <f t="shared" si="62"/>
        <v>0</v>
      </c>
      <c r="ER42" s="24">
        <f t="shared" si="27"/>
        <v>0</v>
      </c>
      <c r="EU42" s="33">
        <f t="shared" si="63"/>
        <v>0</v>
      </c>
      <c r="EV42" s="34">
        <f t="shared" si="64"/>
        <v>0</v>
      </c>
      <c r="EW42" s="33"/>
      <c r="EX42" s="34"/>
    </row>
    <row r="43" spans="1:154" ht="24" x14ac:dyDescent="0.2">
      <c r="A43" s="16">
        <v>36</v>
      </c>
      <c r="B43" s="17" t="s">
        <v>96</v>
      </c>
      <c r="C43" s="17" t="s">
        <v>97</v>
      </c>
      <c r="D43" s="18">
        <v>381132.11</v>
      </c>
      <c r="E43" s="19">
        <v>0</v>
      </c>
      <c r="F43" s="20">
        <v>0</v>
      </c>
      <c r="G43" s="21">
        <v>0</v>
      </c>
      <c r="H43" s="22">
        <v>0</v>
      </c>
      <c r="I43" s="23">
        <v>0</v>
      </c>
      <c r="J43" s="24">
        <v>0</v>
      </c>
      <c r="K43" s="25">
        <f>[2]Бурденко!I41</f>
        <v>0</v>
      </c>
      <c r="L43" s="26">
        <f t="shared" si="28"/>
        <v>0</v>
      </c>
      <c r="M43" s="23">
        <f t="shared" si="29"/>
        <v>0</v>
      </c>
      <c r="N43" s="24">
        <f t="shared" si="3"/>
        <v>0</v>
      </c>
      <c r="O43" s="23">
        <f t="shared" si="30"/>
        <v>0</v>
      </c>
      <c r="P43" s="24">
        <f t="shared" si="4"/>
        <v>0</v>
      </c>
      <c r="Q43" s="19">
        <v>0</v>
      </c>
      <c r="R43" s="20">
        <v>0</v>
      </c>
      <c r="S43" s="21">
        <v>0</v>
      </c>
      <c r="T43" s="22">
        <v>0</v>
      </c>
      <c r="U43" s="23">
        <v>0</v>
      </c>
      <c r="V43" s="24">
        <v>0</v>
      </c>
      <c r="W43" s="25">
        <f>[2]ООД!I41</f>
        <v>0</v>
      </c>
      <c r="X43" s="26">
        <f t="shared" si="31"/>
        <v>0</v>
      </c>
      <c r="Y43" s="23">
        <f t="shared" si="32"/>
        <v>0</v>
      </c>
      <c r="Z43" s="24">
        <f t="shared" si="5"/>
        <v>0</v>
      </c>
      <c r="AA43" s="23">
        <f t="shared" si="33"/>
        <v>0</v>
      </c>
      <c r="AB43" s="24">
        <f t="shared" si="6"/>
        <v>0</v>
      </c>
      <c r="AC43" s="19">
        <v>0</v>
      </c>
      <c r="AD43" s="20">
        <v>0</v>
      </c>
      <c r="AE43" s="21">
        <v>0</v>
      </c>
      <c r="AF43" s="22">
        <v>0</v>
      </c>
      <c r="AG43" s="23">
        <v>0</v>
      </c>
      <c r="AH43" s="24">
        <v>0</v>
      </c>
      <c r="AI43" s="25">
        <f>[2]ГП!I41</f>
        <v>0</v>
      </c>
      <c r="AJ43" s="26">
        <f t="shared" si="34"/>
        <v>0</v>
      </c>
      <c r="AK43" s="23">
        <f t="shared" si="35"/>
        <v>0</v>
      </c>
      <c r="AL43" s="24">
        <f t="shared" si="7"/>
        <v>0</v>
      </c>
      <c r="AM43" s="23">
        <f t="shared" si="36"/>
        <v>0</v>
      </c>
      <c r="AN43" s="24">
        <f t="shared" si="8"/>
        <v>0</v>
      </c>
      <c r="AO43" s="19">
        <v>0</v>
      </c>
      <c r="AP43" s="20">
        <v>0</v>
      </c>
      <c r="AQ43" s="21">
        <v>0</v>
      </c>
      <c r="AR43" s="22">
        <v>0</v>
      </c>
      <c r="AS43" s="23">
        <v>0</v>
      </c>
      <c r="AT43" s="24">
        <v>0</v>
      </c>
      <c r="AU43" s="25">
        <f>'[2]Кузн ЦРБ'!I41</f>
        <v>0</v>
      </c>
      <c r="AV43" s="26">
        <f t="shared" si="37"/>
        <v>0</v>
      </c>
      <c r="AW43" s="23">
        <f t="shared" si="38"/>
        <v>0</v>
      </c>
      <c r="AX43" s="24">
        <f t="shared" si="9"/>
        <v>0</v>
      </c>
      <c r="AY43" s="23">
        <f t="shared" si="39"/>
        <v>0</v>
      </c>
      <c r="AZ43" s="24">
        <f t="shared" si="10"/>
        <v>0</v>
      </c>
      <c r="BA43" s="19">
        <v>0</v>
      </c>
      <c r="BB43" s="20">
        <v>0</v>
      </c>
      <c r="BC43" s="21">
        <v>0</v>
      </c>
      <c r="BD43" s="22">
        <v>0</v>
      </c>
      <c r="BE43" s="23">
        <v>0</v>
      </c>
      <c r="BF43" s="24">
        <v>0</v>
      </c>
      <c r="BG43" s="25">
        <f>[2]Бессоновка!I41</f>
        <v>0</v>
      </c>
      <c r="BH43" s="26">
        <f t="shared" si="40"/>
        <v>0</v>
      </c>
      <c r="BI43" s="23">
        <f t="shared" si="41"/>
        <v>0</v>
      </c>
      <c r="BJ43" s="24">
        <f t="shared" si="11"/>
        <v>0</v>
      </c>
      <c r="BK43" s="23">
        <f t="shared" si="42"/>
        <v>0</v>
      </c>
      <c r="BL43" s="24">
        <f t="shared" si="12"/>
        <v>0</v>
      </c>
      <c r="BM43" s="19">
        <v>0</v>
      </c>
      <c r="BN43" s="20">
        <v>0</v>
      </c>
      <c r="BO43" s="21">
        <v>0</v>
      </c>
      <c r="BP43" s="22">
        <v>0</v>
      </c>
      <c r="BQ43" s="23">
        <v>0</v>
      </c>
      <c r="BR43" s="24">
        <v>0</v>
      </c>
      <c r="BS43" s="25">
        <f>[2]Городище!I41</f>
        <v>0</v>
      </c>
      <c r="BT43" s="26">
        <f t="shared" si="43"/>
        <v>0</v>
      </c>
      <c r="BU43" s="23">
        <f t="shared" si="44"/>
        <v>0</v>
      </c>
      <c r="BV43" s="24">
        <f t="shared" si="13"/>
        <v>0</v>
      </c>
      <c r="BW43" s="23">
        <f t="shared" si="45"/>
        <v>0</v>
      </c>
      <c r="BX43" s="24">
        <f t="shared" si="14"/>
        <v>0</v>
      </c>
      <c r="BY43" s="19">
        <v>0</v>
      </c>
      <c r="BZ43" s="20">
        <v>0</v>
      </c>
      <c r="CA43" s="21">
        <v>0</v>
      </c>
      <c r="CB43" s="22">
        <v>0</v>
      </c>
      <c r="CC43" s="23">
        <v>0</v>
      </c>
      <c r="CD43" s="24">
        <v>0</v>
      </c>
      <c r="CE43" s="25">
        <f>[2]Каменка!I41</f>
        <v>0</v>
      </c>
      <c r="CF43" s="26">
        <f t="shared" si="46"/>
        <v>0</v>
      </c>
      <c r="CG43" s="23">
        <f t="shared" si="47"/>
        <v>0</v>
      </c>
      <c r="CH43" s="24">
        <f t="shared" si="15"/>
        <v>0</v>
      </c>
      <c r="CI43" s="23">
        <f t="shared" si="48"/>
        <v>0</v>
      </c>
      <c r="CJ43" s="24">
        <f t="shared" si="16"/>
        <v>0</v>
      </c>
      <c r="CK43" s="19">
        <v>0</v>
      </c>
      <c r="CL43" s="20">
        <v>0</v>
      </c>
      <c r="CM43" s="21">
        <v>0</v>
      </c>
      <c r="CN43" s="22">
        <v>0</v>
      </c>
      <c r="CO43" s="23">
        <v>0</v>
      </c>
      <c r="CP43" s="24">
        <v>0</v>
      </c>
      <c r="CQ43" s="25">
        <f>[2]Н.Ломов!I41</f>
        <v>0</v>
      </c>
      <c r="CR43" s="26">
        <f t="shared" si="49"/>
        <v>0</v>
      </c>
      <c r="CS43" s="23">
        <f t="shared" si="50"/>
        <v>0</v>
      </c>
      <c r="CT43" s="24">
        <f t="shared" si="17"/>
        <v>0</v>
      </c>
      <c r="CU43" s="23">
        <f t="shared" si="51"/>
        <v>0</v>
      </c>
      <c r="CV43" s="24">
        <f t="shared" si="18"/>
        <v>0</v>
      </c>
      <c r="CW43" s="19">
        <v>0</v>
      </c>
      <c r="CX43" s="20">
        <v>0</v>
      </c>
      <c r="CY43" s="21">
        <v>0</v>
      </c>
      <c r="CZ43" s="22">
        <v>0</v>
      </c>
      <c r="DA43" s="23">
        <v>0</v>
      </c>
      <c r="DB43" s="24">
        <v>0</v>
      </c>
      <c r="DC43" s="25">
        <f>[2]Сердобск!I41</f>
        <v>0</v>
      </c>
      <c r="DD43" s="26">
        <f t="shared" si="52"/>
        <v>0</v>
      </c>
      <c r="DE43" s="23">
        <f t="shared" si="53"/>
        <v>0</v>
      </c>
      <c r="DF43" s="24">
        <f t="shared" si="19"/>
        <v>0</v>
      </c>
      <c r="DG43" s="23">
        <f t="shared" si="54"/>
        <v>0</v>
      </c>
      <c r="DH43" s="24">
        <f t="shared" si="20"/>
        <v>0</v>
      </c>
      <c r="DI43" s="19">
        <v>0</v>
      </c>
      <c r="DJ43" s="20">
        <v>0</v>
      </c>
      <c r="DK43" s="21">
        <v>0</v>
      </c>
      <c r="DL43" s="22">
        <v>0</v>
      </c>
      <c r="DM43" s="23">
        <v>0</v>
      </c>
      <c r="DN43" s="24">
        <v>0</v>
      </c>
      <c r="DO43" s="25">
        <f>'[2]Пензенская РБ'!I41</f>
        <v>0</v>
      </c>
      <c r="DP43" s="26">
        <f t="shared" si="55"/>
        <v>0</v>
      </c>
      <c r="DQ43" s="23">
        <f t="shared" si="56"/>
        <v>0</v>
      </c>
      <c r="DR43" s="24">
        <f t="shared" si="21"/>
        <v>0</v>
      </c>
      <c r="DS43" s="23">
        <f t="shared" si="57"/>
        <v>0</v>
      </c>
      <c r="DT43" s="24">
        <f t="shared" si="22"/>
        <v>0</v>
      </c>
      <c r="DU43" s="19">
        <v>0</v>
      </c>
      <c r="DV43" s="20">
        <v>0</v>
      </c>
      <c r="DW43" s="21">
        <v>0</v>
      </c>
      <c r="DX43" s="22">
        <v>0</v>
      </c>
      <c r="DY43" s="23">
        <v>0</v>
      </c>
      <c r="DZ43" s="24">
        <v>0</v>
      </c>
      <c r="EA43" s="25">
        <f>'[2]КДЛ на Измайлова'!I41</f>
        <v>0</v>
      </c>
      <c r="EB43" s="26">
        <f t="shared" si="58"/>
        <v>0</v>
      </c>
      <c r="EC43" s="23">
        <f t="shared" si="59"/>
        <v>0</v>
      </c>
      <c r="ED43" s="24">
        <f t="shared" si="23"/>
        <v>0</v>
      </c>
      <c r="EE43" s="23">
        <f t="shared" si="60"/>
        <v>0</v>
      </c>
      <c r="EF43" s="24">
        <f t="shared" si="24"/>
        <v>0</v>
      </c>
      <c r="EG43" s="27">
        <f t="shared" si="61"/>
        <v>0</v>
      </c>
      <c r="EH43" s="28">
        <f t="shared" si="61"/>
        <v>0</v>
      </c>
      <c r="EI43" s="21">
        <f t="shared" si="61"/>
        <v>0</v>
      </c>
      <c r="EJ43" s="22">
        <f t="shared" si="61"/>
        <v>0</v>
      </c>
      <c r="EK43" s="29">
        <f t="shared" si="61"/>
        <v>0</v>
      </c>
      <c r="EL43" s="30">
        <f t="shared" si="61"/>
        <v>0</v>
      </c>
      <c r="EM43" s="31">
        <f t="shared" si="61"/>
        <v>0</v>
      </c>
      <c r="EN43" s="32">
        <f t="shared" si="61"/>
        <v>0</v>
      </c>
      <c r="EO43" s="29">
        <f t="shared" si="61"/>
        <v>0</v>
      </c>
      <c r="EP43" s="30">
        <f t="shared" si="26"/>
        <v>0</v>
      </c>
      <c r="EQ43" s="23">
        <f t="shared" si="62"/>
        <v>0</v>
      </c>
      <c r="ER43" s="24">
        <f t="shared" si="27"/>
        <v>0</v>
      </c>
      <c r="EU43" s="33">
        <f t="shared" si="63"/>
        <v>0</v>
      </c>
      <c r="EV43" s="34">
        <f t="shared" si="64"/>
        <v>0</v>
      </c>
      <c r="EW43" s="33"/>
      <c r="EX43" s="34"/>
    </row>
    <row r="44" spans="1:154" ht="36" x14ac:dyDescent="0.2">
      <c r="A44" s="16">
        <v>37</v>
      </c>
      <c r="B44" s="17" t="s">
        <v>98</v>
      </c>
      <c r="C44" s="17" t="s">
        <v>99</v>
      </c>
      <c r="D44" s="18">
        <v>3178.21</v>
      </c>
      <c r="E44" s="19">
        <v>0</v>
      </c>
      <c r="F44" s="20">
        <v>0</v>
      </c>
      <c r="G44" s="21">
        <v>0</v>
      </c>
      <c r="H44" s="22">
        <v>0</v>
      </c>
      <c r="I44" s="23">
        <v>0</v>
      </c>
      <c r="J44" s="24">
        <v>0</v>
      </c>
      <c r="K44" s="25">
        <f>[2]Бурденко!I42</f>
        <v>0</v>
      </c>
      <c r="L44" s="26">
        <f t="shared" si="28"/>
        <v>0</v>
      </c>
      <c r="M44" s="23">
        <f t="shared" si="29"/>
        <v>0</v>
      </c>
      <c r="N44" s="24">
        <f t="shared" si="3"/>
        <v>0</v>
      </c>
      <c r="O44" s="23">
        <f t="shared" si="30"/>
        <v>0</v>
      </c>
      <c r="P44" s="24">
        <f t="shared" si="4"/>
        <v>0</v>
      </c>
      <c r="Q44" s="19">
        <v>0</v>
      </c>
      <c r="R44" s="20">
        <v>0</v>
      </c>
      <c r="S44" s="21">
        <v>0</v>
      </c>
      <c r="T44" s="22">
        <v>0</v>
      </c>
      <c r="U44" s="23">
        <v>0</v>
      </c>
      <c r="V44" s="24">
        <v>0</v>
      </c>
      <c r="W44" s="25">
        <f>[2]ООД!I42</f>
        <v>0</v>
      </c>
      <c r="X44" s="26">
        <f t="shared" si="31"/>
        <v>0</v>
      </c>
      <c r="Y44" s="23">
        <f t="shared" si="32"/>
        <v>0</v>
      </c>
      <c r="Z44" s="24">
        <f t="shared" si="5"/>
        <v>0</v>
      </c>
      <c r="AA44" s="23">
        <f t="shared" si="33"/>
        <v>0</v>
      </c>
      <c r="AB44" s="24">
        <f t="shared" si="6"/>
        <v>0</v>
      </c>
      <c r="AC44" s="19">
        <v>0</v>
      </c>
      <c r="AD44" s="20">
        <v>0</v>
      </c>
      <c r="AE44" s="21">
        <v>0</v>
      </c>
      <c r="AF44" s="22">
        <v>0</v>
      </c>
      <c r="AG44" s="23">
        <v>0</v>
      </c>
      <c r="AH44" s="24">
        <v>0</v>
      </c>
      <c r="AI44" s="25">
        <f>[2]ГП!I42</f>
        <v>0</v>
      </c>
      <c r="AJ44" s="26">
        <f t="shared" si="34"/>
        <v>0</v>
      </c>
      <c r="AK44" s="23">
        <f t="shared" si="35"/>
        <v>0</v>
      </c>
      <c r="AL44" s="24">
        <f t="shared" si="7"/>
        <v>0</v>
      </c>
      <c r="AM44" s="23">
        <f t="shared" si="36"/>
        <v>0</v>
      </c>
      <c r="AN44" s="24">
        <f t="shared" si="8"/>
        <v>0</v>
      </c>
      <c r="AO44" s="19">
        <v>0</v>
      </c>
      <c r="AP44" s="20">
        <v>0</v>
      </c>
      <c r="AQ44" s="21">
        <v>0</v>
      </c>
      <c r="AR44" s="22">
        <v>0</v>
      </c>
      <c r="AS44" s="23">
        <v>0</v>
      </c>
      <c r="AT44" s="24">
        <v>0</v>
      </c>
      <c r="AU44" s="25">
        <f>'[2]Кузн ЦРБ'!I42</f>
        <v>0</v>
      </c>
      <c r="AV44" s="26">
        <f t="shared" si="37"/>
        <v>0</v>
      </c>
      <c r="AW44" s="23">
        <f t="shared" si="38"/>
        <v>0</v>
      </c>
      <c r="AX44" s="24">
        <f t="shared" si="9"/>
        <v>0</v>
      </c>
      <c r="AY44" s="23">
        <f t="shared" si="39"/>
        <v>0</v>
      </c>
      <c r="AZ44" s="24">
        <f t="shared" si="10"/>
        <v>0</v>
      </c>
      <c r="BA44" s="19">
        <v>0</v>
      </c>
      <c r="BB44" s="20">
        <v>0</v>
      </c>
      <c r="BC44" s="21">
        <v>0</v>
      </c>
      <c r="BD44" s="22">
        <v>0</v>
      </c>
      <c r="BE44" s="23">
        <v>0</v>
      </c>
      <c r="BF44" s="24">
        <v>0</v>
      </c>
      <c r="BG44" s="25">
        <f>[2]Бессоновка!I42</f>
        <v>0</v>
      </c>
      <c r="BH44" s="26">
        <f t="shared" si="40"/>
        <v>0</v>
      </c>
      <c r="BI44" s="23">
        <f t="shared" si="41"/>
        <v>0</v>
      </c>
      <c r="BJ44" s="24">
        <f t="shared" si="11"/>
        <v>0</v>
      </c>
      <c r="BK44" s="23">
        <f t="shared" si="42"/>
        <v>0</v>
      </c>
      <c r="BL44" s="24">
        <f t="shared" si="12"/>
        <v>0</v>
      </c>
      <c r="BM44" s="19">
        <v>0</v>
      </c>
      <c r="BN44" s="20">
        <v>0</v>
      </c>
      <c r="BO44" s="21">
        <v>0</v>
      </c>
      <c r="BP44" s="22">
        <v>0</v>
      </c>
      <c r="BQ44" s="23">
        <v>0</v>
      </c>
      <c r="BR44" s="24">
        <v>0</v>
      </c>
      <c r="BS44" s="25">
        <f>[2]Городище!I42</f>
        <v>0</v>
      </c>
      <c r="BT44" s="26">
        <f t="shared" si="43"/>
        <v>0</v>
      </c>
      <c r="BU44" s="23">
        <f t="shared" si="44"/>
        <v>0</v>
      </c>
      <c r="BV44" s="24">
        <f t="shared" si="13"/>
        <v>0</v>
      </c>
      <c r="BW44" s="23">
        <f t="shared" si="45"/>
        <v>0</v>
      </c>
      <c r="BX44" s="24">
        <f t="shared" si="14"/>
        <v>0</v>
      </c>
      <c r="BY44" s="19">
        <v>0</v>
      </c>
      <c r="BZ44" s="20">
        <v>0</v>
      </c>
      <c r="CA44" s="21">
        <v>0</v>
      </c>
      <c r="CB44" s="22">
        <v>0</v>
      </c>
      <c r="CC44" s="23">
        <v>0</v>
      </c>
      <c r="CD44" s="24">
        <v>0</v>
      </c>
      <c r="CE44" s="25">
        <f>[2]Каменка!I42</f>
        <v>0</v>
      </c>
      <c r="CF44" s="26">
        <f t="shared" si="46"/>
        <v>0</v>
      </c>
      <c r="CG44" s="23">
        <f t="shared" si="47"/>
        <v>0</v>
      </c>
      <c r="CH44" s="24">
        <f t="shared" si="15"/>
        <v>0</v>
      </c>
      <c r="CI44" s="23">
        <f t="shared" si="48"/>
        <v>0</v>
      </c>
      <c r="CJ44" s="24">
        <f t="shared" si="16"/>
        <v>0</v>
      </c>
      <c r="CK44" s="19">
        <v>0</v>
      </c>
      <c r="CL44" s="20">
        <v>0</v>
      </c>
      <c r="CM44" s="21">
        <v>0</v>
      </c>
      <c r="CN44" s="22">
        <v>0</v>
      </c>
      <c r="CO44" s="23">
        <v>0</v>
      </c>
      <c r="CP44" s="24">
        <v>0</v>
      </c>
      <c r="CQ44" s="25">
        <f>[2]Н.Ломов!I42</f>
        <v>0</v>
      </c>
      <c r="CR44" s="26">
        <f t="shared" si="49"/>
        <v>0</v>
      </c>
      <c r="CS44" s="23">
        <f t="shared" si="50"/>
        <v>0</v>
      </c>
      <c r="CT44" s="24">
        <f t="shared" si="17"/>
        <v>0</v>
      </c>
      <c r="CU44" s="23">
        <f t="shared" si="51"/>
        <v>0</v>
      </c>
      <c r="CV44" s="24">
        <f t="shared" si="18"/>
        <v>0</v>
      </c>
      <c r="CW44" s="19">
        <v>0</v>
      </c>
      <c r="CX44" s="20">
        <v>0</v>
      </c>
      <c r="CY44" s="21">
        <v>0</v>
      </c>
      <c r="CZ44" s="22">
        <v>0</v>
      </c>
      <c r="DA44" s="23">
        <v>0</v>
      </c>
      <c r="DB44" s="24">
        <v>0</v>
      </c>
      <c r="DC44" s="25">
        <f>[2]Сердобск!I42</f>
        <v>0</v>
      </c>
      <c r="DD44" s="26">
        <f t="shared" si="52"/>
        <v>0</v>
      </c>
      <c r="DE44" s="23">
        <f t="shared" si="53"/>
        <v>0</v>
      </c>
      <c r="DF44" s="24">
        <f t="shared" si="19"/>
        <v>0</v>
      </c>
      <c r="DG44" s="23">
        <f t="shared" si="54"/>
        <v>0</v>
      </c>
      <c r="DH44" s="24">
        <f t="shared" si="20"/>
        <v>0</v>
      </c>
      <c r="DI44" s="19">
        <v>6</v>
      </c>
      <c r="DJ44" s="20">
        <v>19069.259999999995</v>
      </c>
      <c r="DK44" s="21">
        <v>4</v>
      </c>
      <c r="DL44" s="22">
        <v>12712.84</v>
      </c>
      <c r="DM44" s="23">
        <v>5</v>
      </c>
      <c r="DN44" s="24">
        <v>16950.45</v>
      </c>
      <c r="DO44" s="25">
        <f>'[2]Пензенская РБ'!I42</f>
        <v>6</v>
      </c>
      <c r="DP44" s="26">
        <f t="shared" si="55"/>
        <v>19069.259999999998</v>
      </c>
      <c r="DQ44" s="23">
        <f t="shared" si="56"/>
        <v>1</v>
      </c>
      <c r="DR44" s="24">
        <f t="shared" si="21"/>
        <v>2118.8099999999977</v>
      </c>
      <c r="DS44" s="23">
        <f t="shared" si="57"/>
        <v>0</v>
      </c>
      <c r="DT44" s="24">
        <f t="shared" si="22"/>
        <v>0</v>
      </c>
      <c r="DU44" s="19">
        <v>0</v>
      </c>
      <c r="DV44" s="20">
        <v>0</v>
      </c>
      <c r="DW44" s="21">
        <v>0</v>
      </c>
      <c r="DX44" s="22">
        <v>0</v>
      </c>
      <c r="DY44" s="23">
        <v>0</v>
      </c>
      <c r="DZ44" s="24">
        <v>0</v>
      </c>
      <c r="EA44" s="25">
        <f>'[2]КДЛ на Измайлова'!I42</f>
        <v>0</v>
      </c>
      <c r="EB44" s="26">
        <f t="shared" si="58"/>
        <v>0</v>
      </c>
      <c r="EC44" s="23">
        <f t="shared" si="59"/>
        <v>0</v>
      </c>
      <c r="ED44" s="24">
        <f t="shared" si="23"/>
        <v>0</v>
      </c>
      <c r="EE44" s="23">
        <f t="shared" si="60"/>
        <v>0</v>
      </c>
      <c r="EF44" s="24">
        <f t="shared" si="24"/>
        <v>0</v>
      </c>
      <c r="EG44" s="27">
        <f t="shared" si="61"/>
        <v>6</v>
      </c>
      <c r="EH44" s="28">
        <f t="shared" si="61"/>
        <v>19069.259999999995</v>
      </c>
      <c r="EI44" s="21">
        <f t="shared" si="61"/>
        <v>4</v>
      </c>
      <c r="EJ44" s="22">
        <f t="shared" si="61"/>
        <v>12712.84</v>
      </c>
      <c r="EK44" s="29">
        <f t="shared" si="61"/>
        <v>5</v>
      </c>
      <c r="EL44" s="30">
        <f t="shared" si="61"/>
        <v>16950.45</v>
      </c>
      <c r="EM44" s="31">
        <f t="shared" si="61"/>
        <v>6</v>
      </c>
      <c r="EN44" s="32">
        <f t="shared" si="61"/>
        <v>19069.259999999998</v>
      </c>
      <c r="EO44" s="29">
        <f t="shared" si="61"/>
        <v>1</v>
      </c>
      <c r="EP44" s="30">
        <f t="shared" si="26"/>
        <v>2118.8099999999977</v>
      </c>
      <c r="EQ44" s="23">
        <f t="shared" si="62"/>
        <v>0</v>
      </c>
      <c r="ER44" s="24">
        <f t="shared" si="27"/>
        <v>0</v>
      </c>
      <c r="EU44" s="33">
        <f t="shared" si="63"/>
        <v>0</v>
      </c>
      <c r="EV44" s="34">
        <f t="shared" si="64"/>
        <v>0</v>
      </c>
      <c r="EW44" s="33"/>
      <c r="EX44" s="34"/>
    </row>
    <row r="45" spans="1:154" ht="36" x14ac:dyDescent="0.2">
      <c r="A45" s="16">
        <v>38</v>
      </c>
      <c r="B45" s="17" t="s">
        <v>100</v>
      </c>
      <c r="C45" s="17" t="s">
        <v>101</v>
      </c>
      <c r="D45" s="18">
        <v>14226.25</v>
      </c>
      <c r="E45" s="19">
        <v>0</v>
      </c>
      <c r="F45" s="20">
        <v>0</v>
      </c>
      <c r="G45" s="21">
        <v>0</v>
      </c>
      <c r="H45" s="22">
        <v>0</v>
      </c>
      <c r="I45" s="23">
        <v>0</v>
      </c>
      <c r="J45" s="24">
        <v>0</v>
      </c>
      <c r="K45" s="25">
        <f>[2]Бурденко!I43</f>
        <v>0</v>
      </c>
      <c r="L45" s="26">
        <f t="shared" si="28"/>
        <v>0</v>
      </c>
      <c r="M45" s="23">
        <f t="shared" si="29"/>
        <v>0</v>
      </c>
      <c r="N45" s="24">
        <f t="shared" si="3"/>
        <v>0</v>
      </c>
      <c r="O45" s="23">
        <f t="shared" si="30"/>
        <v>0</v>
      </c>
      <c r="P45" s="24">
        <f t="shared" si="4"/>
        <v>0</v>
      </c>
      <c r="Q45" s="19">
        <v>2</v>
      </c>
      <c r="R45" s="20">
        <v>10669.7</v>
      </c>
      <c r="S45" s="21">
        <v>1</v>
      </c>
      <c r="T45" s="22">
        <v>7113.13</v>
      </c>
      <c r="U45" s="23">
        <v>1</v>
      </c>
      <c r="V45" s="24">
        <v>9484.17</v>
      </c>
      <c r="W45" s="25">
        <f>[2]ООД!I43</f>
        <v>2</v>
      </c>
      <c r="X45" s="26">
        <f t="shared" si="31"/>
        <v>28452.5</v>
      </c>
      <c r="Y45" s="23">
        <f t="shared" si="32"/>
        <v>1</v>
      </c>
      <c r="Z45" s="24">
        <f t="shared" si="5"/>
        <v>18968.330000000002</v>
      </c>
      <c r="AA45" s="23">
        <f t="shared" si="33"/>
        <v>0</v>
      </c>
      <c r="AB45" s="24">
        <f t="shared" si="6"/>
        <v>17782.8</v>
      </c>
      <c r="AC45" s="19">
        <v>0</v>
      </c>
      <c r="AD45" s="20">
        <v>0</v>
      </c>
      <c r="AE45" s="21">
        <v>0</v>
      </c>
      <c r="AF45" s="22">
        <v>0</v>
      </c>
      <c r="AG45" s="23">
        <v>0</v>
      </c>
      <c r="AH45" s="24">
        <v>0</v>
      </c>
      <c r="AI45" s="25">
        <f>[2]ГП!I43</f>
        <v>0</v>
      </c>
      <c r="AJ45" s="26">
        <f t="shared" si="34"/>
        <v>0</v>
      </c>
      <c r="AK45" s="23">
        <f t="shared" si="35"/>
        <v>0</v>
      </c>
      <c r="AL45" s="24">
        <f t="shared" si="7"/>
        <v>0</v>
      </c>
      <c r="AM45" s="23">
        <f t="shared" si="36"/>
        <v>0</v>
      </c>
      <c r="AN45" s="24">
        <f t="shared" si="8"/>
        <v>0</v>
      </c>
      <c r="AO45" s="19">
        <v>0</v>
      </c>
      <c r="AP45" s="20">
        <v>0</v>
      </c>
      <c r="AQ45" s="21">
        <v>0</v>
      </c>
      <c r="AR45" s="22">
        <v>0</v>
      </c>
      <c r="AS45" s="23">
        <v>0</v>
      </c>
      <c r="AT45" s="24">
        <v>0</v>
      </c>
      <c r="AU45" s="25">
        <f>'[2]Кузн ЦРБ'!I43</f>
        <v>0</v>
      </c>
      <c r="AV45" s="26">
        <f t="shared" si="37"/>
        <v>0</v>
      </c>
      <c r="AW45" s="23">
        <f t="shared" si="38"/>
        <v>0</v>
      </c>
      <c r="AX45" s="24">
        <f t="shared" si="9"/>
        <v>0</v>
      </c>
      <c r="AY45" s="23">
        <f t="shared" si="39"/>
        <v>0</v>
      </c>
      <c r="AZ45" s="24">
        <f t="shared" si="10"/>
        <v>0</v>
      </c>
      <c r="BA45" s="19">
        <v>0</v>
      </c>
      <c r="BB45" s="20">
        <v>0</v>
      </c>
      <c r="BC45" s="21">
        <v>0</v>
      </c>
      <c r="BD45" s="22">
        <v>0</v>
      </c>
      <c r="BE45" s="23">
        <v>0</v>
      </c>
      <c r="BF45" s="24">
        <v>0</v>
      </c>
      <c r="BG45" s="25">
        <f>[2]Бессоновка!I43</f>
        <v>0</v>
      </c>
      <c r="BH45" s="26">
        <f t="shared" si="40"/>
        <v>0</v>
      </c>
      <c r="BI45" s="23">
        <f t="shared" si="41"/>
        <v>0</v>
      </c>
      <c r="BJ45" s="24">
        <f t="shared" si="11"/>
        <v>0</v>
      </c>
      <c r="BK45" s="23">
        <f t="shared" si="42"/>
        <v>0</v>
      </c>
      <c r="BL45" s="24">
        <f t="shared" si="12"/>
        <v>0</v>
      </c>
      <c r="BM45" s="19">
        <v>0</v>
      </c>
      <c r="BN45" s="20">
        <v>0</v>
      </c>
      <c r="BO45" s="21">
        <v>0</v>
      </c>
      <c r="BP45" s="22">
        <v>0</v>
      </c>
      <c r="BQ45" s="23">
        <v>0</v>
      </c>
      <c r="BR45" s="24">
        <v>0</v>
      </c>
      <c r="BS45" s="25">
        <f>[2]Городище!I43</f>
        <v>0</v>
      </c>
      <c r="BT45" s="26">
        <f t="shared" si="43"/>
        <v>0</v>
      </c>
      <c r="BU45" s="23">
        <f t="shared" si="44"/>
        <v>0</v>
      </c>
      <c r="BV45" s="24">
        <f t="shared" si="13"/>
        <v>0</v>
      </c>
      <c r="BW45" s="23">
        <f t="shared" si="45"/>
        <v>0</v>
      </c>
      <c r="BX45" s="24">
        <f t="shared" si="14"/>
        <v>0</v>
      </c>
      <c r="BY45" s="19">
        <v>0</v>
      </c>
      <c r="BZ45" s="20">
        <v>0</v>
      </c>
      <c r="CA45" s="21">
        <v>0</v>
      </c>
      <c r="CB45" s="22">
        <v>0</v>
      </c>
      <c r="CC45" s="23">
        <v>0</v>
      </c>
      <c r="CD45" s="24">
        <v>0</v>
      </c>
      <c r="CE45" s="25">
        <f>[2]Каменка!I43</f>
        <v>0</v>
      </c>
      <c r="CF45" s="26">
        <f t="shared" si="46"/>
        <v>0</v>
      </c>
      <c r="CG45" s="23">
        <f t="shared" si="47"/>
        <v>0</v>
      </c>
      <c r="CH45" s="24">
        <f t="shared" si="15"/>
        <v>0</v>
      </c>
      <c r="CI45" s="23">
        <f t="shared" si="48"/>
        <v>0</v>
      </c>
      <c r="CJ45" s="24">
        <f t="shared" si="16"/>
        <v>0</v>
      </c>
      <c r="CK45" s="19">
        <v>0</v>
      </c>
      <c r="CL45" s="20">
        <v>0</v>
      </c>
      <c r="CM45" s="21">
        <v>0</v>
      </c>
      <c r="CN45" s="22">
        <v>0</v>
      </c>
      <c r="CO45" s="23">
        <v>0</v>
      </c>
      <c r="CP45" s="24">
        <v>0</v>
      </c>
      <c r="CQ45" s="25">
        <f>[2]Н.Ломов!I43</f>
        <v>0</v>
      </c>
      <c r="CR45" s="26">
        <f t="shared" si="49"/>
        <v>0</v>
      </c>
      <c r="CS45" s="23">
        <f t="shared" si="50"/>
        <v>0</v>
      </c>
      <c r="CT45" s="24">
        <f t="shared" si="17"/>
        <v>0</v>
      </c>
      <c r="CU45" s="23">
        <f t="shared" si="51"/>
        <v>0</v>
      </c>
      <c r="CV45" s="24">
        <f t="shared" si="18"/>
        <v>0</v>
      </c>
      <c r="CW45" s="19">
        <v>0</v>
      </c>
      <c r="CX45" s="20">
        <v>0</v>
      </c>
      <c r="CY45" s="21">
        <v>0</v>
      </c>
      <c r="CZ45" s="22">
        <v>0</v>
      </c>
      <c r="DA45" s="23">
        <v>0</v>
      </c>
      <c r="DB45" s="24">
        <v>0</v>
      </c>
      <c r="DC45" s="25">
        <f>[2]Сердобск!I43</f>
        <v>0</v>
      </c>
      <c r="DD45" s="26">
        <f t="shared" si="52"/>
        <v>0</v>
      </c>
      <c r="DE45" s="23">
        <f t="shared" si="53"/>
        <v>0</v>
      </c>
      <c r="DF45" s="24">
        <f t="shared" si="19"/>
        <v>0</v>
      </c>
      <c r="DG45" s="23">
        <f t="shared" si="54"/>
        <v>0</v>
      </c>
      <c r="DH45" s="24">
        <f t="shared" si="20"/>
        <v>0</v>
      </c>
      <c r="DI45" s="19">
        <v>2</v>
      </c>
      <c r="DJ45" s="20">
        <v>21339.38</v>
      </c>
      <c r="DK45" s="21">
        <v>1</v>
      </c>
      <c r="DL45" s="22">
        <v>14226.25</v>
      </c>
      <c r="DM45" s="23">
        <v>1</v>
      </c>
      <c r="DN45" s="24">
        <v>18968.330000000002</v>
      </c>
      <c r="DO45" s="25">
        <f>'[2]Пензенская РБ'!I43</f>
        <v>2</v>
      </c>
      <c r="DP45" s="26">
        <f t="shared" si="55"/>
        <v>28452.5</v>
      </c>
      <c r="DQ45" s="23">
        <f t="shared" si="56"/>
        <v>1</v>
      </c>
      <c r="DR45" s="24">
        <f t="shared" si="21"/>
        <v>9484.1699999999983</v>
      </c>
      <c r="DS45" s="23">
        <f t="shared" si="57"/>
        <v>0</v>
      </c>
      <c r="DT45" s="24">
        <f t="shared" si="22"/>
        <v>7113.119999999999</v>
      </c>
      <c r="DU45" s="19">
        <v>0</v>
      </c>
      <c r="DV45" s="20">
        <v>0</v>
      </c>
      <c r="DW45" s="21">
        <v>0</v>
      </c>
      <c r="DX45" s="22">
        <v>0</v>
      </c>
      <c r="DY45" s="23">
        <v>0</v>
      </c>
      <c r="DZ45" s="24">
        <v>0</v>
      </c>
      <c r="EA45" s="25">
        <f>'[2]КДЛ на Измайлова'!I43</f>
        <v>0</v>
      </c>
      <c r="EB45" s="26">
        <f t="shared" si="58"/>
        <v>0</v>
      </c>
      <c r="EC45" s="23">
        <f t="shared" si="59"/>
        <v>0</v>
      </c>
      <c r="ED45" s="24">
        <f t="shared" si="23"/>
        <v>0</v>
      </c>
      <c r="EE45" s="23">
        <f t="shared" si="60"/>
        <v>0</v>
      </c>
      <c r="EF45" s="24">
        <f t="shared" si="24"/>
        <v>0</v>
      </c>
      <c r="EG45" s="27">
        <f t="shared" si="61"/>
        <v>4</v>
      </c>
      <c r="EH45" s="28">
        <f t="shared" si="61"/>
        <v>32009.08</v>
      </c>
      <c r="EI45" s="21">
        <f t="shared" si="61"/>
        <v>2</v>
      </c>
      <c r="EJ45" s="22">
        <f t="shared" si="61"/>
        <v>21339.38</v>
      </c>
      <c r="EK45" s="29">
        <f t="shared" si="61"/>
        <v>2</v>
      </c>
      <c r="EL45" s="30">
        <f t="shared" si="61"/>
        <v>28452.5</v>
      </c>
      <c r="EM45" s="31">
        <f t="shared" si="61"/>
        <v>4</v>
      </c>
      <c r="EN45" s="32">
        <f t="shared" si="61"/>
        <v>56905</v>
      </c>
      <c r="EO45" s="29">
        <f t="shared" si="61"/>
        <v>2</v>
      </c>
      <c r="EP45" s="30">
        <f t="shared" si="26"/>
        <v>28452.5</v>
      </c>
      <c r="EQ45" s="23">
        <f t="shared" si="62"/>
        <v>0</v>
      </c>
      <c r="ER45" s="24">
        <f t="shared" si="27"/>
        <v>24895.919999999998</v>
      </c>
      <c r="EU45" s="33">
        <f t="shared" si="63"/>
        <v>0</v>
      </c>
      <c r="EV45" s="34">
        <f t="shared" si="64"/>
        <v>0</v>
      </c>
      <c r="EW45" s="33"/>
      <c r="EX45" s="34"/>
    </row>
    <row r="46" spans="1:154" ht="36" x14ac:dyDescent="0.2">
      <c r="A46" s="16">
        <v>39</v>
      </c>
      <c r="B46" s="17" t="s">
        <v>102</v>
      </c>
      <c r="C46" s="17" t="s">
        <v>103</v>
      </c>
      <c r="D46" s="18">
        <v>34657.58</v>
      </c>
      <c r="E46" s="19">
        <v>0</v>
      </c>
      <c r="F46" s="20">
        <v>0</v>
      </c>
      <c r="G46" s="21">
        <v>0</v>
      </c>
      <c r="H46" s="22">
        <v>0</v>
      </c>
      <c r="I46" s="23">
        <v>0</v>
      </c>
      <c r="J46" s="24">
        <v>0</v>
      </c>
      <c r="K46" s="25">
        <f>[2]Бурденко!I44</f>
        <v>0</v>
      </c>
      <c r="L46" s="26">
        <f t="shared" si="28"/>
        <v>0</v>
      </c>
      <c r="M46" s="23">
        <f t="shared" si="29"/>
        <v>0</v>
      </c>
      <c r="N46" s="24">
        <f t="shared" si="3"/>
        <v>0</v>
      </c>
      <c r="O46" s="23">
        <f t="shared" si="30"/>
        <v>0</v>
      </c>
      <c r="P46" s="24">
        <f t="shared" si="4"/>
        <v>0</v>
      </c>
      <c r="Q46" s="19">
        <v>0</v>
      </c>
      <c r="R46" s="20">
        <v>0</v>
      </c>
      <c r="S46" s="21">
        <v>0</v>
      </c>
      <c r="T46" s="22">
        <v>0</v>
      </c>
      <c r="U46" s="23">
        <v>0</v>
      </c>
      <c r="V46" s="24">
        <v>0</v>
      </c>
      <c r="W46" s="25">
        <f>[2]ООД!I44</f>
        <v>0</v>
      </c>
      <c r="X46" s="26">
        <f t="shared" si="31"/>
        <v>0</v>
      </c>
      <c r="Y46" s="23">
        <f t="shared" si="32"/>
        <v>0</v>
      </c>
      <c r="Z46" s="24">
        <f t="shared" si="5"/>
        <v>0</v>
      </c>
      <c r="AA46" s="23">
        <f t="shared" si="33"/>
        <v>0</v>
      </c>
      <c r="AB46" s="24">
        <f t="shared" si="6"/>
        <v>0</v>
      </c>
      <c r="AC46" s="19">
        <v>0</v>
      </c>
      <c r="AD46" s="20">
        <v>0</v>
      </c>
      <c r="AE46" s="21">
        <v>0</v>
      </c>
      <c r="AF46" s="22">
        <v>0</v>
      </c>
      <c r="AG46" s="23">
        <v>0</v>
      </c>
      <c r="AH46" s="24">
        <v>0</v>
      </c>
      <c r="AI46" s="25">
        <f>[2]ГП!I44</f>
        <v>0</v>
      </c>
      <c r="AJ46" s="26">
        <f t="shared" si="34"/>
        <v>0</v>
      </c>
      <c r="AK46" s="23">
        <f t="shared" si="35"/>
        <v>0</v>
      </c>
      <c r="AL46" s="24">
        <f t="shared" si="7"/>
        <v>0</v>
      </c>
      <c r="AM46" s="23">
        <f t="shared" si="36"/>
        <v>0</v>
      </c>
      <c r="AN46" s="24">
        <f t="shared" si="8"/>
        <v>0</v>
      </c>
      <c r="AO46" s="19">
        <v>0</v>
      </c>
      <c r="AP46" s="20">
        <v>0</v>
      </c>
      <c r="AQ46" s="21">
        <v>0</v>
      </c>
      <c r="AR46" s="22">
        <v>0</v>
      </c>
      <c r="AS46" s="23">
        <v>0</v>
      </c>
      <c r="AT46" s="24">
        <v>0</v>
      </c>
      <c r="AU46" s="25">
        <f>'[2]Кузн ЦРБ'!I44</f>
        <v>0</v>
      </c>
      <c r="AV46" s="26">
        <f t="shared" si="37"/>
        <v>0</v>
      </c>
      <c r="AW46" s="23">
        <f t="shared" si="38"/>
        <v>0</v>
      </c>
      <c r="AX46" s="24">
        <f t="shared" si="9"/>
        <v>0</v>
      </c>
      <c r="AY46" s="23">
        <f t="shared" si="39"/>
        <v>0</v>
      </c>
      <c r="AZ46" s="24">
        <f t="shared" si="10"/>
        <v>0</v>
      </c>
      <c r="BA46" s="19">
        <v>0</v>
      </c>
      <c r="BB46" s="20">
        <v>0</v>
      </c>
      <c r="BC46" s="21">
        <v>0</v>
      </c>
      <c r="BD46" s="22">
        <v>0</v>
      </c>
      <c r="BE46" s="23">
        <v>0</v>
      </c>
      <c r="BF46" s="24">
        <v>0</v>
      </c>
      <c r="BG46" s="25">
        <f>[2]Бессоновка!I44</f>
        <v>0</v>
      </c>
      <c r="BH46" s="26">
        <f t="shared" si="40"/>
        <v>0</v>
      </c>
      <c r="BI46" s="23">
        <f t="shared" si="41"/>
        <v>0</v>
      </c>
      <c r="BJ46" s="24">
        <f t="shared" si="11"/>
        <v>0</v>
      </c>
      <c r="BK46" s="23">
        <f t="shared" si="42"/>
        <v>0</v>
      </c>
      <c r="BL46" s="24">
        <f t="shared" si="12"/>
        <v>0</v>
      </c>
      <c r="BM46" s="19">
        <v>0</v>
      </c>
      <c r="BN46" s="20">
        <v>0</v>
      </c>
      <c r="BO46" s="21">
        <v>0</v>
      </c>
      <c r="BP46" s="22">
        <v>0</v>
      </c>
      <c r="BQ46" s="23">
        <v>0</v>
      </c>
      <c r="BR46" s="24">
        <v>0</v>
      </c>
      <c r="BS46" s="25">
        <f>[2]Городище!I44</f>
        <v>0</v>
      </c>
      <c r="BT46" s="26">
        <f t="shared" si="43"/>
        <v>0</v>
      </c>
      <c r="BU46" s="23">
        <f t="shared" si="44"/>
        <v>0</v>
      </c>
      <c r="BV46" s="24">
        <f t="shared" si="13"/>
        <v>0</v>
      </c>
      <c r="BW46" s="23">
        <f t="shared" si="45"/>
        <v>0</v>
      </c>
      <c r="BX46" s="24">
        <f t="shared" si="14"/>
        <v>0</v>
      </c>
      <c r="BY46" s="19">
        <v>0</v>
      </c>
      <c r="BZ46" s="20">
        <v>0</v>
      </c>
      <c r="CA46" s="21">
        <v>0</v>
      </c>
      <c r="CB46" s="22">
        <v>0</v>
      </c>
      <c r="CC46" s="23">
        <v>0</v>
      </c>
      <c r="CD46" s="24">
        <v>0</v>
      </c>
      <c r="CE46" s="25">
        <f>[2]Каменка!I44</f>
        <v>0</v>
      </c>
      <c r="CF46" s="26">
        <f t="shared" si="46"/>
        <v>0</v>
      </c>
      <c r="CG46" s="23">
        <f t="shared" si="47"/>
        <v>0</v>
      </c>
      <c r="CH46" s="24">
        <f t="shared" si="15"/>
        <v>0</v>
      </c>
      <c r="CI46" s="23">
        <f t="shared" si="48"/>
        <v>0</v>
      </c>
      <c r="CJ46" s="24">
        <f t="shared" si="16"/>
        <v>0</v>
      </c>
      <c r="CK46" s="19">
        <v>0</v>
      </c>
      <c r="CL46" s="20">
        <v>0</v>
      </c>
      <c r="CM46" s="21">
        <v>0</v>
      </c>
      <c r="CN46" s="22">
        <v>0</v>
      </c>
      <c r="CO46" s="23">
        <v>0</v>
      </c>
      <c r="CP46" s="24">
        <v>0</v>
      </c>
      <c r="CQ46" s="25">
        <f>[2]Н.Ломов!I44</f>
        <v>0</v>
      </c>
      <c r="CR46" s="26">
        <f t="shared" si="49"/>
        <v>0</v>
      </c>
      <c r="CS46" s="23">
        <f t="shared" si="50"/>
        <v>0</v>
      </c>
      <c r="CT46" s="24">
        <f t="shared" si="17"/>
        <v>0</v>
      </c>
      <c r="CU46" s="23">
        <f t="shared" si="51"/>
        <v>0</v>
      </c>
      <c r="CV46" s="24">
        <f t="shared" si="18"/>
        <v>0</v>
      </c>
      <c r="CW46" s="19">
        <v>0</v>
      </c>
      <c r="CX46" s="20">
        <v>0</v>
      </c>
      <c r="CY46" s="21">
        <v>0</v>
      </c>
      <c r="CZ46" s="22">
        <v>0</v>
      </c>
      <c r="DA46" s="23">
        <v>0</v>
      </c>
      <c r="DB46" s="24">
        <v>0</v>
      </c>
      <c r="DC46" s="25">
        <f>[2]Сердобск!I44</f>
        <v>0</v>
      </c>
      <c r="DD46" s="26">
        <f t="shared" si="52"/>
        <v>0</v>
      </c>
      <c r="DE46" s="23">
        <f t="shared" si="53"/>
        <v>0</v>
      </c>
      <c r="DF46" s="24">
        <f t="shared" si="19"/>
        <v>0</v>
      </c>
      <c r="DG46" s="23">
        <f t="shared" si="54"/>
        <v>0</v>
      </c>
      <c r="DH46" s="24">
        <f t="shared" si="20"/>
        <v>0</v>
      </c>
      <c r="DI46" s="19">
        <v>0</v>
      </c>
      <c r="DJ46" s="20">
        <v>0</v>
      </c>
      <c r="DK46" s="21">
        <v>0</v>
      </c>
      <c r="DL46" s="22">
        <v>0</v>
      </c>
      <c r="DM46" s="23">
        <v>0</v>
      </c>
      <c r="DN46" s="24">
        <v>0</v>
      </c>
      <c r="DO46" s="25">
        <f>'[2]Пензенская РБ'!I44</f>
        <v>0</v>
      </c>
      <c r="DP46" s="26">
        <f t="shared" si="55"/>
        <v>0</v>
      </c>
      <c r="DQ46" s="23">
        <f t="shared" si="56"/>
        <v>0</v>
      </c>
      <c r="DR46" s="24">
        <f t="shared" si="21"/>
        <v>0</v>
      </c>
      <c r="DS46" s="23">
        <f t="shared" si="57"/>
        <v>0</v>
      </c>
      <c r="DT46" s="24">
        <f t="shared" si="22"/>
        <v>0</v>
      </c>
      <c r="DU46" s="19">
        <v>0</v>
      </c>
      <c r="DV46" s="20">
        <v>0</v>
      </c>
      <c r="DW46" s="21">
        <v>0</v>
      </c>
      <c r="DX46" s="22">
        <v>0</v>
      </c>
      <c r="DY46" s="23">
        <v>0</v>
      </c>
      <c r="DZ46" s="24">
        <v>0</v>
      </c>
      <c r="EA46" s="25">
        <f>'[2]КДЛ на Измайлова'!I44</f>
        <v>0</v>
      </c>
      <c r="EB46" s="26">
        <f t="shared" si="58"/>
        <v>0</v>
      </c>
      <c r="EC46" s="23">
        <f t="shared" si="59"/>
        <v>0</v>
      </c>
      <c r="ED46" s="24">
        <f t="shared" si="23"/>
        <v>0</v>
      </c>
      <c r="EE46" s="23">
        <f t="shared" si="60"/>
        <v>0</v>
      </c>
      <c r="EF46" s="24">
        <f t="shared" si="24"/>
        <v>0</v>
      </c>
      <c r="EG46" s="27">
        <f t="shared" si="61"/>
        <v>0</v>
      </c>
      <c r="EH46" s="28">
        <f t="shared" si="61"/>
        <v>0</v>
      </c>
      <c r="EI46" s="21">
        <f t="shared" si="61"/>
        <v>0</v>
      </c>
      <c r="EJ46" s="22">
        <f t="shared" si="61"/>
        <v>0</v>
      </c>
      <c r="EK46" s="29">
        <f t="shared" si="61"/>
        <v>0</v>
      </c>
      <c r="EL46" s="30">
        <f t="shared" si="61"/>
        <v>0</v>
      </c>
      <c r="EM46" s="31">
        <f t="shared" si="61"/>
        <v>0</v>
      </c>
      <c r="EN46" s="32">
        <f t="shared" si="61"/>
        <v>0</v>
      </c>
      <c r="EO46" s="29">
        <f t="shared" si="61"/>
        <v>0</v>
      </c>
      <c r="EP46" s="30">
        <f t="shared" si="26"/>
        <v>0</v>
      </c>
      <c r="EQ46" s="23">
        <f t="shared" si="62"/>
        <v>0</v>
      </c>
      <c r="ER46" s="24">
        <f t="shared" si="27"/>
        <v>0</v>
      </c>
      <c r="EU46" s="33">
        <f t="shared" si="63"/>
        <v>0</v>
      </c>
      <c r="EV46" s="34">
        <f t="shared" si="64"/>
        <v>0</v>
      </c>
      <c r="EW46" s="33"/>
      <c r="EX46" s="34"/>
    </row>
    <row r="47" spans="1:154" ht="36" x14ac:dyDescent="0.2">
      <c r="A47" s="16">
        <v>40</v>
      </c>
      <c r="B47" s="17" t="s">
        <v>104</v>
      </c>
      <c r="C47" s="17" t="s">
        <v>105</v>
      </c>
      <c r="D47" s="18">
        <v>63866.8</v>
      </c>
      <c r="E47" s="19">
        <v>0</v>
      </c>
      <c r="F47" s="20">
        <v>0</v>
      </c>
      <c r="G47" s="21">
        <v>0</v>
      </c>
      <c r="H47" s="22">
        <v>0</v>
      </c>
      <c r="I47" s="23">
        <v>0</v>
      </c>
      <c r="J47" s="24">
        <v>0</v>
      </c>
      <c r="K47" s="25">
        <f>[2]Бурденко!I45</f>
        <v>0</v>
      </c>
      <c r="L47" s="26">
        <f t="shared" si="28"/>
        <v>0</v>
      </c>
      <c r="M47" s="23">
        <f t="shared" si="29"/>
        <v>0</v>
      </c>
      <c r="N47" s="24">
        <f t="shared" si="3"/>
        <v>0</v>
      </c>
      <c r="O47" s="23">
        <f t="shared" si="30"/>
        <v>0</v>
      </c>
      <c r="P47" s="24">
        <f t="shared" si="4"/>
        <v>0</v>
      </c>
      <c r="Q47" s="19">
        <v>0</v>
      </c>
      <c r="R47" s="20">
        <v>0</v>
      </c>
      <c r="S47" s="21">
        <v>0</v>
      </c>
      <c r="T47" s="22">
        <v>0</v>
      </c>
      <c r="U47" s="23">
        <v>0</v>
      </c>
      <c r="V47" s="24">
        <v>0</v>
      </c>
      <c r="W47" s="25">
        <f>[2]ООД!I45</f>
        <v>0</v>
      </c>
      <c r="X47" s="26">
        <f t="shared" si="31"/>
        <v>0</v>
      </c>
      <c r="Y47" s="23">
        <f t="shared" si="32"/>
        <v>0</v>
      </c>
      <c r="Z47" s="24">
        <f t="shared" si="5"/>
        <v>0</v>
      </c>
      <c r="AA47" s="23">
        <f t="shared" si="33"/>
        <v>0</v>
      </c>
      <c r="AB47" s="24">
        <f t="shared" si="6"/>
        <v>0</v>
      </c>
      <c r="AC47" s="19">
        <v>0</v>
      </c>
      <c r="AD47" s="20">
        <v>0</v>
      </c>
      <c r="AE47" s="21">
        <v>0</v>
      </c>
      <c r="AF47" s="22">
        <v>0</v>
      </c>
      <c r="AG47" s="23">
        <v>0</v>
      </c>
      <c r="AH47" s="24">
        <v>0</v>
      </c>
      <c r="AI47" s="25">
        <f>[2]ГП!I45</f>
        <v>0</v>
      </c>
      <c r="AJ47" s="26">
        <f t="shared" si="34"/>
        <v>0</v>
      </c>
      <c r="AK47" s="23">
        <f t="shared" si="35"/>
        <v>0</v>
      </c>
      <c r="AL47" s="24">
        <f t="shared" si="7"/>
        <v>0</v>
      </c>
      <c r="AM47" s="23">
        <f t="shared" si="36"/>
        <v>0</v>
      </c>
      <c r="AN47" s="24">
        <f t="shared" si="8"/>
        <v>0</v>
      </c>
      <c r="AO47" s="19">
        <v>0</v>
      </c>
      <c r="AP47" s="20">
        <v>0</v>
      </c>
      <c r="AQ47" s="21">
        <v>0</v>
      </c>
      <c r="AR47" s="22">
        <v>0</v>
      </c>
      <c r="AS47" s="23">
        <v>0</v>
      </c>
      <c r="AT47" s="24">
        <v>0</v>
      </c>
      <c r="AU47" s="25">
        <f>'[2]Кузн ЦРБ'!I45</f>
        <v>0</v>
      </c>
      <c r="AV47" s="26">
        <f t="shared" si="37"/>
        <v>0</v>
      </c>
      <c r="AW47" s="23">
        <f t="shared" si="38"/>
        <v>0</v>
      </c>
      <c r="AX47" s="24">
        <f t="shared" si="9"/>
        <v>0</v>
      </c>
      <c r="AY47" s="23">
        <f t="shared" si="39"/>
        <v>0</v>
      </c>
      <c r="AZ47" s="24">
        <f t="shared" si="10"/>
        <v>0</v>
      </c>
      <c r="BA47" s="19">
        <v>0</v>
      </c>
      <c r="BB47" s="20">
        <v>0</v>
      </c>
      <c r="BC47" s="21">
        <v>0</v>
      </c>
      <c r="BD47" s="22">
        <v>0</v>
      </c>
      <c r="BE47" s="23">
        <v>0</v>
      </c>
      <c r="BF47" s="24">
        <v>0</v>
      </c>
      <c r="BG47" s="25">
        <f>[2]Бессоновка!I45</f>
        <v>0</v>
      </c>
      <c r="BH47" s="26">
        <f t="shared" si="40"/>
        <v>0</v>
      </c>
      <c r="BI47" s="23">
        <f t="shared" si="41"/>
        <v>0</v>
      </c>
      <c r="BJ47" s="24">
        <f t="shared" si="11"/>
        <v>0</v>
      </c>
      <c r="BK47" s="23">
        <f t="shared" si="42"/>
        <v>0</v>
      </c>
      <c r="BL47" s="24">
        <f t="shared" si="12"/>
        <v>0</v>
      </c>
      <c r="BM47" s="19">
        <v>0</v>
      </c>
      <c r="BN47" s="20">
        <v>0</v>
      </c>
      <c r="BO47" s="21">
        <v>0</v>
      </c>
      <c r="BP47" s="22">
        <v>0</v>
      </c>
      <c r="BQ47" s="23">
        <v>0</v>
      </c>
      <c r="BR47" s="24">
        <v>0</v>
      </c>
      <c r="BS47" s="25">
        <f>[2]Городище!I45</f>
        <v>0</v>
      </c>
      <c r="BT47" s="26">
        <f t="shared" si="43"/>
        <v>0</v>
      </c>
      <c r="BU47" s="23">
        <f t="shared" si="44"/>
        <v>0</v>
      </c>
      <c r="BV47" s="24">
        <f t="shared" si="13"/>
        <v>0</v>
      </c>
      <c r="BW47" s="23">
        <f t="shared" si="45"/>
        <v>0</v>
      </c>
      <c r="BX47" s="24">
        <f t="shared" si="14"/>
        <v>0</v>
      </c>
      <c r="BY47" s="19">
        <v>0</v>
      </c>
      <c r="BZ47" s="20">
        <v>0</v>
      </c>
      <c r="CA47" s="21">
        <v>0</v>
      </c>
      <c r="CB47" s="22">
        <v>0</v>
      </c>
      <c r="CC47" s="23">
        <v>0</v>
      </c>
      <c r="CD47" s="24">
        <v>0</v>
      </c>
      <c r="CE47" s="25">
        <f>[2]Каменка!I45</f>
        <v>0</v>
      </c>
      <c r="CF47" s="26">
        <f t="shared" si="46"/>
        <v>0</v>
      </c>
      <c r="CG47" s="23">
        <f t="shared" si="47"/>
        <v>0</v>
      </c>
      <c r="CH47" s="24">
        <f t="shared" si="15"/>
        <v>0</v>
      </c>
      <c r="CI47" s="23">
        <f t="shared" si="48"/>
        <v>0</v>
      </c>
      <c r="CJ47" s="24">
        <f t="shared" si="16"/>
        <v>0</v>
      </c>
      <c r="CK47" s="19">
        <v>0</v>
      </c>
      <c r="CL47" s="20">
        <v>0</v>
      </c>
      <c r="CM47" s="21">
        <v>0</v>
      </c>
      <c r="CN47" s="22">
        <v>0</v>
      </c>
      <c r="CO47" s="23">
        <v>0</v>
      </c>
      <c r="CP47" s="24">
        <v>0</v>
      </c>
      <c r="CQ47" s="25">
        <f>[2]Н.Ломов!I45</f>
        <v>0</v>
      </c>
      <c r="CR47" s="26">
        <f t="shared" si="49"/>
        <v>0</v>
      </c>
      <c r="CS47" s="23">
        <f t="shared" si="50"/>
        <v>0</v>
      </c>
      <c r="CT47" s="24">
        <f t="shared" si="17"/>
        <v>0</v>
      </c>
      <c r="CU47" s="23">
        <f t="shared" si="51"/>
        <v>0</v>
      </c>
      <c r="CV47" s="24">
        <f t="shared" si="18"/>
        <v>0</v>
      </c>
      <c r="CW47" s="19">
        <v>0</v>
      </c>
      <c r="CX47" s="20">
        <v>0</v>
      </c>
      <c r="CY47" s="21">
        <v>0</v>
      </c>
      <c r="CZ47" s="22">
        <v>0</v>
      </c>
      <c r="DA47" s="23">
        <v>0</v>
      </c>
      <c r="DB47" s="24">
        <v>0</v>
      </c>
      <c r="DC47" s="25">
        <f>[2]Сердобск!I45</f>
        <v>0</v>
      </c>
      <c r="DD47" s="26">
        <f t="shared" si="52"/>
        <v>0</v>
      </c>
      <c r="DE47" s="23">
        <f t="shared" si="53"/>
        <v>0</v>
      </c>
      <c r="DF47" s="24">
        <f t="shared" si="19"/>
        <v>0</v>
      </c>
      <c r="DG47" s="23">
        <f t="shared" si="54"/>
        <v>0</v>
      </c>
      <c r="DH47" s="24">
        <f t="shared" si="20"/>
        <v>0</v>
      </c>
      <c r="DI47" s="19">
        <v>0</v>
      </c>
      <c r="DJ47" s="20">
        <v>0</v>
      </c>
      <c r="DK47" s="21">
        <v>0</v>
      </c>
      <c r="DL47" s="22">
        <v>0</v>
      </c>
      <c r="DM47" s="23">
        <v>0</v>
      </c>
      <c r="DN47" s="24">
        <v>0</v>
      </c>
      <c r="DO47" s="25">
        <f>'[2]Пензенская РБ'!I45</f>
        <v>0</v>
      </c>
      <c r="DP47" s="26">
        <f t="shared" si="55"/>
        <v>0</v>
      </c>
      <c r="DQ47" s="23">
        <f t="shared" si="56"/>
        <v>0</v>
      </c>
      <c r="DR47" s="24">
        <f t="shared" si="21"/>
        <v>0</v>
      </c>
      <c r="DS47" s="23">
        <f t="shared" si="57"/>
        <v>0</v>
      </c>
      <c r="DT47" s="24">
        <f t="shared" si="22"/>
        <v>0</v>
      </c>
      <c r="DU47" s="19">
        <v>0</v>
      </c>
      <c r="DV47" s="20">
        <v>0</v>
      </c>
      <c r="DW47" s="21">
        <v>0</v>
      </c>
      <c r="DX47" s="22">
        <v>0</v>
      </c>
      <c r="DY47" s="23">
        <v>0</v>
      </c>
      <c r="DZ47" s="24">
        <v>0</v>
      </c>
      <c r="EA47" s="25">
        <f>'[2]КДЛ на Измайлова'!I45</f>
        <v>0</v>
      </c>
      <c r="EB47" s="26">
        <f t="shared" si="58"/>
        <v>0</v>
      </c>
      <c r="EC47" s="23">
        <f t="shared" si="59"/>
        <v>0</v>
      </c>
      <c r="ED47" s="24">
        <f t="shared" si="23"/>
        <v>0</v>
      </c>
      <c r="EE47" s="23">
        <f t="shared" si="60"/>
        <v>0</v>
      </c>
      <c r="EF47" s="24">
        <f t="shared" si="24"/>
        <v>0</v>
      </c>
      <c r="EG47" s="27">
        <f t="shared" si="61"/>
        <v>0</v>
      </c>
      <c r="EH47" s="28">
        <f t="shared" si="61"/>
        <v>0</v>
      </c>
      <c r="EI47" s="21">
        <f t="shared" si="61"/>
        <v>0</v>
      </c>
      <c r="EJ47" s="22">
        <f t="shared" si="61"/>
        <v>0</v>
      </c>
      <c r="EK47" s="29">
        <f t="shared" si="61"/>
        <v>0</v>
      </c>
      <c r="EL47" s="30">
        <f t="shared" si="61"/>
        <v>0</v>
      </c>
      <c r="EM47" s="31">
        <f t="shared" si="61"/>
        <v>0</v>
      </c>
      <c r="EN47" s="32">
        <f t="shared" si="61"/>
        <v>0</v>
      </c>
      <c r="EO47" s="29">
        <f t="shared" si="61"/>
        <v>0</v>
      </c>
      <c r="EP47" s="30">
        <f t="shared" si="26"/>
        <v>0</v>
      </c>
      <c r="EQ47" s="23">
        <f t="shared" si="62"/>
        <v>0</v>
      </c>
      <c r="ER47" s="24">
        <f t="shared" si="27"/>
        <v>0</v>
      </c>
      <c r="EU47" s="33">
        <f t="shared" si="63"/>
        <v>0</v>
      </c>
      <c r="EV47" s="34">
        <f t="shared" si="64"/>
        <v>0</v>
      </c>
      <c r="EW47" s="33"/>
      <c r="EX47" s="34"/>
    </row>
    <row r="48" spans="1:154" ht="24" x14ac:dyDescent="0.2">
      <c r="A48" s="16">
        <v>41</v>
      </c>
      <c r="B48" s="17" t="s">
        <v>106</v>
      </c>
      <c r="C48" s="17" t="s">
        <v>107</v>
      </c>
      <c r="D48" s="18">
        <v>5584.94</v>
      </c>
      <c r="E48" s="19">
        <v>0</v>
      </c>
      <c r="F48" s="20">
        <v>0</v>
      </c>
      <c r="G48" s="21">
        <v>0</v>
      </c>
      <c r="H48" s="22">
        <v>0</v>
      </c>
      <c r="I48" s="23">
        <v>0</v>
      </c>
      <c r="J48" s="24">
        <v>0</v>
      </c>
      <c r="K48" s="25">
        <f>[2]Бурденко!I46</f>
        <v>0</v>
      </c>
      <c r="L48" s="26">
        <f t="shared" si="28"/>
        <v>0</v>
      </c>
      <c r="M48" s="23">
        <f t="shared" si="29"/>
        <v>0</v>
      </c>
      <c r="N48" s="24">
        <f t="shared" si="3"/>
        <v>0</v>
      </c>
      <c r="O48" s="23">
        <f t="shared" si="30"/>
        <v>0</v>
      </c>
      <c r="P48" s="24">
        <f t="shared" si="4"/>
        <v>0</v>
      </c>
      <c r="Q48" s="19">
        <v>2</v>
      </c>
      <c r="R48" s="20">
        <v>8377.41</v>
      </c>
      <c r="S48" s="21">
        <v>1</v>
      </c>
      <c r="T48" s="22">
        <v>5584.94</v>
      </c>
      <c r="U48" s="23">
        <v>1</v>
      </c>
      <c r="V48" s="24">
        <v>7446.59</v>
      </c>
      <c r="W48" s="25">
        <f>[2]ООД!I46</f>
        <v>2</v>
      </c>
      <c r="X48" s="26">
        <f t="shared" si="31"/>
        <v>11169.88</v>
      </c>
      <c r="Y48" s="23">
        <f t="shared" si="32"/>
        <v>1</v>
      </c>
      <c r="Z48" s="24">
        <f t="shared" si="5"/>
        <v>3723.2899999999991</v>
      </c>
      <c r="AA48" s="23">
        <f t="shared" si="33"/>
        <v>0</v>
      </c>
      <c r="AB48" s="24">
        <f t="shared" si="6"/>
        <v>2792.4699999999993</v>
      </c>
      <c r="AC48" s="19">
        <v>0</v>
      </c>
      <c r="AD48" s="20">
        <v>0</v>
      </c>
      <c r="AE48" s="21">
        <v>0</v>
      </c>
      <c r="AF48" s="22">
        <v>0</v>
      </c>
      <c r="AG48" s="23">
        <v>0</v>
      </c>
      <c r="AH48" s="24">
        <v>0</v>
      </c>
      <c r="AI48" s="25">
        <f>[2]ГП!I46</f>
        <v>0</v>
      </c>
      <c r="AJ48" s="26">
        <f t="shared" si="34"/>
        <v>0</v>
      </c>
      <c r="AK48" s="23">
        <f t="shared" si="35"/>
        <v>0</v>
      </c>
      <c r="AL48" s="24">
        <f t="shared" si="7"/>
        <v>0</v>
      </c>
      <c r="AM48" s="23">
        <f t="shared" si="36"/>
        <v>0</v>
      </c>
      <c r="AN48" s="24">
        <f t="shared" si="8"/>
        <v>0</v>
      </c>
      <c r="AO48" s="19">
        <v>0</v>
      </c>
      <c r="AP48" s="20">
        <v>0</v>
      </c>
      <c r="AQ48" s="21">
        <v>0</v>
      </c>
      <c r="AR48" s="22">
        <v>0</v>
      </c>
      <c r="AS48" s="23">
        <v>0</v>
      </c>
      <c r="AT48" s="24">
        <v>0</v>
      </c>
      <c r="AU48" s="25">
        <f>'[2]Кузн ЦРБ'!I46</f>
        <v>0</v>
      </c>
      <c r="AV48" s="26">
        <f t="shared" si="37"/>
        <v>0</v>
      </c>
      <c r="AW48" s="23">
        <f t="shared" si="38"/>
        <v>0</v>
      </c>
      <c r="AX48" s="24">
        <f t="shared" si="9"/>
        <v>0</v>
      </c>
      <c r="AY48" s="23">
        <f t="shared" si="39"/>
        <v>0</v>
      </c>
      <c r="AZ48" s="24">
        <f t="shared" si="10"/>
        <v>0</v>
      </c>
      <c r="BA48" s="19">
        <v>0</v>
      </c>
      <c r="BB48" s="20">
        <v>0</v>
      </c>
      <c r="BC48" s="21">
        <v>0</v>
      </c>
      <c r="BD48" s="22">
        <v>0</v>
      </c>
      <c r="BE48" s="23">
        <v>0</v>
      </c>
      <c r="BF48" s="24">
        <v>0</v>
      </c>
      <c r="BG48" s="25">
        <f>[2]Бессоновка!I46</f>
        <v>0</v>
      </c>
      <c r="BH48" s="26">
        <f t="shared" si="40"/>
        <v>0</v>
      </c>
      <c r="BI48" s="23">
        <f t="shared" si="41"/>
        <v>0</v>
      </c>
      <c r="BJ48" s="24">
        <f t="shared" si="11"/>
        <v>0</v>
      </c>
      <c r="BK48" s="23">
        <f t="shared" si="42"/>
        <v>0</v>
      </c>
      <c r="BL48" s="24">
        <f t="shared" si="12"/>
        <v>0</v>
      </c>
      <c r="BM48" s="19">
        <v>0</v>
      </c>
      <c r="BN48" s="20">
        <v>0</v>
      </c>
      <c r="BO48" s="21">
        <v>0</v>
      </c>
      <c r="BP48" s="22">
        <v>0</v>
      </c>
      <c r="BQ48" s="23">
        <v>0</v>
      </c>
      <c r="BR48" s="24">
        <v>0</v>
      </c>
      <c r="BS48" s="25">
        <f>[2]Городище!I46</f>
        <v>0</v>
      </c>
      <c r="BT48" s="26">
        <f t="shared" si="43"/>
        <v>0</v>
      </c>
      <c r="BU48" s="23">
        <f t="shared" si="44"/>
        <v>0</v>
      </c>
      <c r="BV48" s="24">
        <f t="shared" si="13"/>
        <v>0</v>
      </c>
      <c r="BW48" s="23">
        <f t="shared" si="45"/>
        <v>0</v>
      </c>
      <c r="BX48" s="24">
        <f t="shared" si="14"/>
        <v>0</v>
      </c>
      <c r="BY48" s="19">
        <v>0</v>
      </c>
      <c r="BZ48" s="20">
        <v>0</v>
      </c>
      <c r="CA48" s="21">
        <v>0</v>
      </c>
      <c r="CB48" s="22">
        <v>0</v>
      </c>
      <c r="CC48" s="23">
        <v>0</v>
      </c>
      <c r="CD48" s="24">
        <v>0</v>
      </c>
      <c r="CE48" s="25">
        <f>[2]Каменка!I46</f>
        <v>0</v>
      </c>
      <c r="CF48" s="26">
        <f t="shared" si="46"/>
        <v>0</v>
      </c>
      <c r="CG48" s="23">
        <f t="shared" si="47"/>
        <v>0</v>
      </c>
      <c r="CH48" s="24">
        <f t="shared" si="15"/>
        <v>0</v>
      </c>
      <c r="CI48" s="23">
        <f t="shared" si="48"/>
        <v>0</v>
      </c>
      <c r="CJ48" s="24">
        <f t="shared" si="16"/>
        <v>0</v>
      </c>
      <c r="CK48" s="19">
        <v>0</v>
      </c>
      <c r="CL48" s="20">
        <v>0</v>
      </c>
      <c r="CM48" s="21">
        <v>0</v>
      </c>
      <c r="CN48" s="22">
        <v>0</v>
      </c>
      <c r="CO48" s="23">
        <v>0</v>
      </c>
      <c r="CP48" s="24">
        <v>0</v>
      </c>
      <c r="CQ48" s="25">
        <f>[2]Н.Ломов!I46</f>
        <v>0</v>
      </c>
      <c r="CR48" s="26">
        <f t="shared" si="49"/>
        <v>0</v>
      </c>
      <c r="CS48" s="23">
        <f t="shared" si="50"/>
        <v>0</v>
      </c>
      <c r="CT48" s="24">
        <f t="shared" si="17"/>
        <v>0</v>
      </c>
      <c r="CU48" s="23">
        <f t="shared" si="51"/>
        <v>0</v>
      </c>
      <c r="CV48" s="24">
        <f t="shared" si="18"/>
        <v>0</v>
      </c>
      <c r="CW48" s="19">
        <v>0</v>
      </c>
      <c r="CX48" s="20">
        <v>0</v>
      </c>
      <c r="CY48" s="21">
        <v>0</v>
      </c>
      <c r="CZ48" s="22">
        <v>0</v>
      </c>
      <c r="DA48" s="23">
        <v>0</v>
      </c>
      <c r="DB48" s="24">
        <v>0</v>
      </c>
      <c r="DC48" s="25">
        <f>[2]Сердобск!I46</f>
        <v>0</v>
      </c>
      <c r="DD48" s="26">
        <f t="shared" si="52"/>
        <v>0</v>
      </c>
      <c r="DE48" s="23">
        <f t="shared" si="53"/>
        <v>0</v>
      </c>
      <c r="DF48" s="24">
        <f t="shared" si="19"/>
        <v>0</v>
      </c>
      <c r="DG48" s="23">
        <f t="shared" si="54"/>
        <v>0</v>
      </c>
      <c r="DH48" s="24">
        <f t="shared" si="20"/>
        <v>0</v>
      </c>
      <c r="DI48" s="19">
        <v>0</v>
      </c>
      <c r="DJ48" s="20">
        <v>0</v>
      </c>
      <c r="DK48" s="21">
        <v>0</v>
      </c>
      <c r="DL48" s="22">
        <v>0</v>
      </c>
      <c r="DM48" s="23">
        <v>0</v>
      </c>
      <c r="DN48" s="24">
        <v>0</v>
      </c>
      <c r="DO48" s="25">
        <f>'[2]Пензенская РБ'!I46</f>
        <v>0</v>
      </c>
      <c r="DP48" s="26">
        <f t="shared" si="55"/>
        <v>0</v>
      </c>
      <c r="DQ48" s="23">
        <f t="shared" si="56"/>
        <v>0</v>
      </c>
      <c r="DR48" s="24">
        <f t="shared" si="21"/>
        <v>0</v>
      </c>
      <c r="DS48" s="23">
        <f t="shared" si="57"/>
        <v>0</v>
      </c>
      <c r="DT48" s="24">
        <f t="shared" si="22"/>
        <v>0</v>
      </c>
      <c r="DU48" s="19">
        <v>0</v>
      </c>
      <c r="DV48" s="20">
        <v>0</v>
      </c>
      <c r="DW48" s="21">
        <v>0</v>
      </c>
      <c r="DX48" s="22">
        <v>0</v>
      </c>
      <c r="DY48" s="23">
        <v>0</v>
      </c>
      <c r="DZ48" s="24">
        <v>0</v>
      </c>
      <c r="EA48" s="25">
        <f>'[2]КДЛ на Измайлова'!I46</f>
        <v>0</v>
      </c>
      <c r="EB48" s="26">
        <f t="shared" si="58"/>
        <v>0</v>
      </c>
      <c r="EC48" s="23">
        <f t="shared" si="59"/>
        <v>0</v>
      </c>
      <c r="ED48" s="24">
        <f t="shared" si="23"/>
        <v>0</v>
      </c>
      <c r="EE48" s="23">
        <f t="shared" si="60"/>
        <v>0</v>
      </c>
      <c r="EF48" s="24">
        <f t="shared" si="24"/>
        <v>0</v>
      </c>
      <c r="EG48" s="27">
        <f t="shared" si="61"/>
        <v>2</v>
      </c>
      <c r="EH48" s="28">
        <f t="shared" si="61"/>
        <v>8377.41</v>
      </c>
      <c r="EI48" s="21">
        <f t="shared" si="61"/>
        <v>1</v>
      </c>
      <c r="EJ48" s="22">
        <f t="shared" si="61"/>
        <v>5584.94</v>
      </c>
      <c r="EK48" s="29">
        <f t="shared" si="61"/>
        <v>1</v>
      </c>
      <c r="EL48" s="30">
        <f t="shared" si="61"/>
        <v>7446.59</v>
      </c>
      <c r="EM48" s="31">
        <f t="shared" si="61"/>
        <v>2</v>
      </c>
      <c r="EN48" s="32">
        <f t="shared" si="61"/>
        <v>11169.88</v>
      </c>
      <c r="EO48" s="29">
        <f t="shared" si="61"/>
        <v>1</v>
      </c>
      <c r="EP48" s="30">
        <f t="shared" si="26"/>
        <v>3723.2899999999991</v>
      </c>
      <c r="EQ48" s="23">
        <f t="shared" si="62"/>
        <v>0</v>
      </c>
      <c r="ER48" s="24">
        <f t="shared" si="27"/>
        <v>2792.4699999999993</v>
      </c>
      <c r="EU48" s="33">
        <f t="shared" si="63"/>
        <v>0</v>
      </c>
      <c r="EV48" s="34">
        <f t="shared" si="64"/>
        <v>0</v>
      </c>
      <c r="EW48" s="33"/>
      <c r="EX48" s="34"/>
    </row>
    <row r="49" spans="1:154" ht="24" x14ac:dyDescent="0.2">
      <c r="A49" s="16">
        <v>42</v>
      </c>
      <c r="B49" s="17" t="s">
        <v>108</v>
      </c>
      <c r="C49" s="17" t="s">
        <v>109</v>
      </c>
      <c r="D49" s="18">
        <v>24754.880000000001</v>
      </c>
      <c r="E49" s="19">
        <v>0</v>
      </c>
      <c r="F49" s="20">
        <v>0</v>
      </c>
      <c r="G49" s="21">
        <v>0</v>
      </c>
      <c r="H49" s="22">
        <v>0</v>
      </c>
      <c r="I49" s="23">
        <v>0</v>
      </c>
      <c r="J49" s="24">
        <v>0</v>
      </c>
      <c r="K49" s="25">
        <f>[2]Бурденко!I47</f>
        <v>0</v>
      </c>
      <c r="L49" s="26">
        <f t="shared" si="28"/>
        <v>0</v>
      </c>
      <c r="M49" s="23">
        <f t="shared" si="29"/>
        <v>0</v>
      </c>
      <c r="N49" s="24">
        <f t="shared" si="3"/>
        <v>0</v>
      </c>
      <c r="O49" s="23">
        <f t="shared" si="30"/>
        <v>0</v>
      </c>
      <c r="P49" s="24">
        <f t="shared" si="4"/>
        <v>0</v>
      </c>
      <c r="Q49" s="19">
        <v>99</v>
      </c>
      <c r="R49" s="20">
        <v>2450733.12</v>
      </c>
      <c r="S49" s="21">
        <v>75</v>
      </c>
      <c r="T49" s="22">
        <v>1856616</v>
      </c>
      <c r="U49" s="23">
        <v>100</v>
      </c>
      <c r="V49" s="24">
        <v>2475488</v>
      </c>
      <c r="W49" s="25">
        <f>[2]ООД!I47</f>
        <v>99</v>
      </c>
      <c r="X49" s="26">
        <f t="shared" si="31"/>
        <v>2450733.12</v>
      </c>
      <c r="Y49" s="23">
        <f t="shared" si="32"/>
        <v>-1</v>
      </c>
      <c r="Z49" s="24">
        <f t="shared" si="5"/>
        <v>-24754.879999999888</v>
      </c>
      <c r="AA49" s="23">
        <f t="shared" si="33"/>
        <v>0</v>
      </c>
      <c r="AB49" s="24">
        <f t="shared" si="6"/>
        <v>0</v>
      </c>
      <c r="AC49" s="19">
        <v>0</v>
      </c>
      <c r="AD49" s="20">
        <v>0</v>
      </c>
      <c r="AE49" s="21">
        <v>0</v>
      </c>
      <c r="AF49" s="22">
        <v>0</v>
      </c>
      <c r="AG49" s="23">
        <v>0</v>
      </c>
      <c r="AH49" s="24">
        <v>0</v>
      </c>
      <c r="AI49" s="25">
        <f>[2]ГП!I47</f>
        <v>0</v>
      </c>
      <c r="AJ49" s="26">
        <f t="shared" si="34"/>
        <v>0</v>
      </c>
      <c r="AK49" s="23">
        <f t="shared" si="35"/>
        <v>0</v>
      </c>
      <c r="AL49" s="24">
        <f t="shared" si="7"/>
        <v>0</v>
      </c>
      <c r="AM49" s="23">
        <f t="shared" si="36"/>
        <v>0</v>
      </c>
      <c r="AN49" s="24">
        <f t="shared" si="8"/>
        <v>0</v>
      </c>
      <c r="AO49" s="19">
        <v>0</v>
      </c>
      <c r="AP49" s="20">
        <v>0</v>
      </c>
      <c r="AQ49" s="21">
        <v>0</v>
      </c>
      <c r="AR49" s="22">
        <v>0</v>
      </c>
      <c r="AS49" s="23">
        <v>0</v>
      </c>
      <c r="AT49" s="24">
        <v>0</v>
      </c>
      <c r="AU49" s="25">
        <f>'[2]Кузн ЦРБ'!I47</f>
        <v>0</v>
      </c>
      <c r="AV49" s="26">
        <f t="shared" si="37"/>
        <v>0</v>
      </c>
      <c r="AW49" s="23">
        <f t="shared" si="38"/>
        <v>0</v>
      </c>
      <c r="AX49" s="24">
        <f t="shared" si="9"/>
        <v>0</v>
      </c>
      <c r="AY49" s="23">
        <f t="shared" si="39"/>
        <v>0</v>
      </c>
      <c r="AZ49" s="24">
        <f t="shared" si="10"/>
        <v>0</v>
      </c>
      <c r="BA49" s="19">
        <v>0</v>
      </c>
      <c r="BB49" s="20">
        <v>0</v>
      </c>
      <c r="BC49" s="21">
        <v>0</v>
      </c>
      <c r="BD49" s="22">
        <v>0</v>
      </c>
      <c r="BE49" s="23">
        <v>0</v>
      </c>
      <c r="BF49" s="24">
        <v>0</v>
      </c>
      <c r="BG49" s="25">
        <f>[2]Бессоновка!I47</f>
        <v>0</v>
      </c>
      <c r="BH49" s="26">
        <f t="shared" si="40"/>
        <v>0</v>
      </c>
      <c r="BI49" s="23">
        <f t="shared" si="41"/>
        <v>0</v>
      </c>
      <c r="BJ49" s="24">
        <f t="shared" si="11"/>
        <v>0</v>
      </c>
      <c r="BK49" s="23">
        <f t="shared" si="42"/>
        <v>0</v>
      </c>
      <c r="BL49" s="24">
        <f t="shared" si="12"/>
        <v>0</v>
      </c>
      <c r="BM49" s="19">
        <v>0</v>
      </c>
      <c r="BN49" s="20">
        <v>0</v>
      </c>
      <c r="BO49" s="21">
        <v>0</v>
      </c>
      <c r="BP49" s="22">
        <v>0</v>
      </c>
      <c r="BQ49" s="23">
        <v>0</v>
      </c>
      <c r="BR49" s="24">
        <v>0</v>
      </c>
      <c r="BS49" s="25">
        <f>[2]Городище!I47</f>
        <v>0</v>
      </c>
      <c r="BT49" s="26">
        <f t="shared" si="43"/>
        <v>0</v>
      </c>
      <c r="BU49" s="23">
        <f t="shared" si="44"/>
        <v>0</v>
      </c>
      <c r="BV49" s="24">
        <f t="shared" si="13"/>
        <v>0</v>
      </c>
      <c r="BW49" s="23">
        <f t="shared" si="45"/>
        <v>0</v>
      </c>
      <c r="BX49" s="24">
        <f t="shared" si="14"/>
        <v>0</v>
      </c>
      <c r="BY49" s="19">
        <v>0</v>
      </c>
      <c r="BZ49" s="20">
        <v>0</v>
      </c>
      <c r="CA49" s="21">
        <v>0</v>
      </c>
      <c r="CB49" s="22">
        <v>0</v>
      </c>
      <c r="CC49" s="23">
        <v>0</v>
      </c>
      <c r="CD49" s="24">
        <v>0</v>
      </c>
      <c r="CE49" s="25">
        <f>[2]Каменка!I47</f>
        <v>0</v>
      </c>
      <c r="CF49" s="26">
        <f t="shared" si="46"/>
        <v>0</v>
      </c>
      <c r="CG49" s="23">
        <f t="shared" si="47"/>
        <v>0</v>
      </c>
      <c r="CH49" s="24">
        <f t="shared" si="15"/>
        <v>0</v>
      </c>
      <c r="CI49" s="23">
        <f t="shared" si="48"/>
        <v>0</v>
      </c>
      <c r="CJ49" s="24">
        <f t="shared" si="16"/>
        <v>0</v>
      </c>
      <c r="CK49" s="19">
        <v>0</v>
      </c>
      <c r="CL49" s="20">
        <v>0</v>
      </c>
      <c r="CM49" s="21">
        <v>0</v>
      </c>
      <c r="CN49" s="22">
        <v>0</v>
      </c>
      <c r="CO49" s="23">
        <v>0</v>
      </c>
      <c r="CP49" s="24">
        <v>0</v>
      </c>
      <c r="CQ49" s="25">
        <f>[2]Н.Ломов!I47</f>
        <v>0</v>
      </c>
      <c r="CR49" s="26">
        <f t="shared" si="49"/>
        <v>0</v>
      </c>
      <c r="CS49" s="23">
        <f t="shared" si="50"/>
        <v>0</v>
      </c>
      <c r="CT49" s="24">
        <f t="shared" si="17"/>
        <v>0</v>
      </c>
      <c r="CU49" s="23">
        <f t="shared" si="51"/>
        <v>0</v>
      </c>
      <c r="CV49" s="24">
        <f t="shared" si="18"/>
        <v>0</v>
      </c>
      <c r="CW49" s="19">
        <v>0</v>
      </c>
      <c r="CX49" s="20">
        <v>0</v>
      </c>
      <c r="CY49" s="21">
        <v>0</v>
      </c>
      <c r="CZ49" s="22">
        <v>0</v>
      </c>
      <c r="DA49" s="23">
        <v>0</v>
      </c>
      <c r="DB49" s="24">
        <v>0</v>
      </c>
      <c r="DC49" s="25">
        <f>[2]Сердобск!I47</f>
        <v>0</v>
      </c>
      <c r="DD49" s="26">
        <f t="shared" si="52"/>
        <v>0</v>
      </c>
      <c r="DE49" s="23">
        <f t="shared" si="53"/>
        <v>0</v>
      </c>
      <c r="DF49" s="24">
        <f t="shared" si="19"/>
        <v>0</v>
      </c>
      <c r="DG49" s="23">
        <f t="shared" si="54"/>
        <v>0</v>
      </c>
      <c r="DH49" s="24">
        <f t="shared" si="20"/>
        <v>0</v>
      </c>
      <c r="DI49" s="19">
        <v>0</v>
      </c>
      <c r="DJ49" s="20">
        <v>0</v>
      </c>
      <c r="DK49" s="21">
        <v>0</v>
      </c>
      <c r="DL49" s="22">
        <v>0</v>
      </c>
      <c r="DM49" s="23">
        <v>0</v>
      </c>
      <c r="DN49" s="24">
        <v>0</v>
      </c>
      <c r="DO49" s="25">
        <f>'[2]Пензенская РБ'!I47</f>
        <v>0</v>
      </c>
      <c r="DP49" s="26">
        <f t="shared" si="55"/>
        <v>0</v>
      </c>
      <c r="DQ49" s="23">
        <f t="shared" si="56"/>
        <v>0</v>
      </c>
      <c r="DR49" s="24">
        <f t="shared" si="21"/>
        <v>0</v>
      </c>
      <c r="DS49" s="23">
        <f t="shared" si="57"/>
        <v>0</v>
      </c>
      <c r="DT49" s="24">
        <f t="shared" si="22"/>
        <v>0</v>
      </c>
      <c r="DU49" s="19">
        <v>0</v>
      </c>
      <c r="DV49" s="20">
        <v>0</v>
      </c>
      <c r="DW49" s="21">
        <v>0</v>
      </c>
      <c r="DX49" s="22">
        <v>0</v>
      </c>
      <c r="DY49" s="23">
        <v>0</v>
      </c>
      <c r="DZ49" s="24">
        <v>0</v>
      </c>
      <c r="EA49" s="25">
        <f>'[2]КДЛ на Измайлова'!I47</f>
        <v>0</v>
      </c>
      <c r="EB49" s="26">
        <f t="shared" si="58"/>
        <v>0</v>
      </c>
      <c r="EC49" s="23">
        <f t="shared" si="59"/>
        <v>0</v>
      </c>
      <c r="ED49" s="24">
        <f t="shared" si="23"/>
        <v>0</v>
      </c>
      <c r="EE49" s="23">
        <f t="shared" si="60"/>
        <v>0</v>
      </c>
      <c r="EF49" s="24">
        <f t="shared" si="24"/>
        <v>0</v>
      </c>
      <c r="EG49" s="27">
        <f t="shared" si="61"/>
        <v>99</v>
      </c>
      <c r="EH49" s="28">
        <f t="shared" si="61"/>
        <v>2450733.12</v>
      </c>
      <c r="EI49" s="21">
        <f t="shared" si="61"/>
        <v>75</v>
      </c>
      <c r="EJ49" s="22">
        <f t="shared" si="61"/>
        <v>1856616</v>
      </c>
      <c r="EK49" s="29">
        <f t="shared" si="61"/>
        <v>100</v>
      </c>
      <c r="EL49" s="30">
        <f t="shared" si="61"/>
        <v>2475488</v>
      </c>
      <c r="EM49" s="31">
        <f t="shared" si="61"/>
        <v>99</v>
      </c>
      <c r="EN49" s="32">
        <f t="shared" si="61"/>
        <v>2450733.12</v>
      </c>
      <c r="EO49" s="29">
        <f t="shared" si="61"/>
        <v>-1</v>
      </c>
      <c r="EP49" s="30">
        <f t="shared" si="26"/>
        <v>-24754.879999999888</v>
      </c>
      <c r="EQ49" s="23">
        <f t="shared" si="62"/>
        <v>0</v>
      </c>
      <c r="ER49" s="24">
        <f t="shared" si="27"/>
        <v>0</v>
      </c>
      <c r="EU49" s="33">
        <f t="shared" si="63"/>
        <v>0</v>
      </c>
      <c r="EV49" s="34">
        <f t="shared" si="64"/>
        <v>0</v>
      </c>
      <c r="EW49" s="33"/>
      <c r="EX49" s="34"/>
    </row>
    <row r="50" spans="1:154" ht="24" x14ac:dyDescent="0.2">
      <c r="A50" s="16">
        <v>43</v>
      </c>
      <c r="B50" s="17" t="s">
        <v>110</v>
      </c>
      <c r="C50" s="17" t="s">
        <v>111</v>
      </c>
      <c r="D50" s="18">
        <v>55396.6</v>
      </c>
      <c r="E50" s="19">
        <v>0</v>
      </c>
      <c r="F50" s="20">
        <v>0</v>
      </c>
      <c r="G50" s="21">
        <v>0</v>
      </c>
      <c r="H50" s="22">
        <v>0</v>
      </c>
      <c r="I50" s="23">
        <v>0</v>
      </c>
      <c r="J50" s="24">
        <v>0</v>
      </c>
      <c r="K50" s="25">
        <f>[2]Бурденко!I48</f>
        <v>0</v>
      </c>
      <c r="L50" s="26">
        <f t="shared" si="28"/>
        <v>0</v>
      </c>
      <c r="M50" s="23">
        <f t="shared" si="29"/>
        <v>0</v>
      </c>
      <c r="N50" s="24">
        <f t="shared" si="3"/>
        <v>0</v>
      </c>
      <c r="O50" s="23">
        <f t="shared" si="30"/>
        <v>0</v>
      </c>
      <c r="P50" s="24">
        <f t="shared" si="4"/>
        <v>0</v>
      </c>
      <c r="Q50" s="19">
        <v>29</v>
      </c>
      <c r="R50" s="20">
        <v>1578803.1</v>
      </c>
      <c r="S50" s="21">
        <v>19</v>
      </c>
      <c r="T50" s="22">
        <v>1052535.3999999999</v>
      </c>
      <c r="U50" s="23">
        <v>25</v>
      </c>
      <c r="V50" s="24">
        <v>1403380.53</v>
      </c>
      <c r="W50" s="25">
        <f>[2]ООД!I48</f>
        <v>29</v>
      </c>
      <c r="X50" s="26">
        <f t="shared" si="31"/>
        <v>1606501.4</v>
      </c>
      <c r="Y50" s="23">
        <f t="shared" si="32"/>
        <v>4</v>
      </c>
      <c r="Z50" s="24">
        <f t="shared" si="5"/>
        <v>203120.86999999988</v>
      </c>
      <c r="AA50" s="23">
        <f t="shared" si="33"/>
        <v>0</v>
      </c>
      <c r="AB50" s="24">
        <f t="shared" si="6"/>
        <v>27698.299999999814</v>
      </c>
      <c r="AC50" s="19">
        <v>0</v>
      </c>
      <c r="AD50" s="20">
        <v>0</v>
      </c>
      <c r="AE50" s="21">
        <v>0</v>
      </c>
      <c r="AF50" s="22">
        <v>0</v>
      </c>
      <c r="AG50" s="23">
        <v>0</v>
      </c>
      <c r="AH50" s="24">
        <v>0</v>
      </c>
      <c r="AI50" s="25">
        <f>[2]ГП!I48</f>
        <v>0</v>
      </c>
      <c r="AJ50" s="26">
        <f t="shared" si="34"/>
        <v>0</v>
      </c>
      <c r="AK50" s="23">
        <f t="shared" si="35"/>
        <v>0</v>
      </c>
      <c r="AL50" s="24">
        <f t="shared" si="7"/>
        <v>0</v>
      </c>
      <c r="AM50" s="23">
        <f t="shared" si="36"/>
        <v>0</v>
      </c>
      <c r="AN50" s="24">
        <f t="shared" si="8"/>
        <v>0</v>
      </c>
      <c r="AO50" s="19">
        <v>0</v>
      </c>
      <c r="AP50" s="20">
        <v>0</v>
      </c>
      <c r="AQ50" s="21">
        <v>0</v>
      </c>
      <c r="AR50" s="22">
        <v>0</v>
      </c>
      <c r="AS50" s="23">
        <v>0</v>
      </c>
      <c r="AT50" s="24">
        <v>0</v>
      </c>
      <c r="AU50" s="25">
        <f>'[2]Кузн ЦРБ'!I48</f>
        <v>0</v>
      </c>
      <c r="AV50" s="26">
        <f t="shared" si="37"/>
        <v>0</v>
      </c>
      <c r="AW50" s="23">
        <f t="shared" si="38"/>
        <v>0</v>
      </c>
      <c r="AX50" s="24">
        <f t="shared" si="9"/>
        <v>0</v>
      </c>
      <c r="AY50" s="23">
        <f t="shared" si="39"/>
        <v>0</v>
      </c>
      <c r="AZ50" s="24">
        <f t="shared" si="10"/>
        <v>0</v>
      </c>
      <c r="BA50" s="19">
        <v>0</v>
      </c>
      <c r="BB50" s="20">
        <v>0</v>
      </c>
      <c r="BC50" s="21">
        <v>0</v>
      </c>
      <c r="BD50" s="22">
        <v>0</v>
      </c>
      <c r="BE50" s="23">
        <v>0</v>
      </c>
      <c r="BF50" s="24">
        <v>0</v>
      </c>
      <c r="BG50" s="25">
        <f>[2]Бессоновка!I48</f>
        <v>0</v>
      </c>
      <c r="BH50" s="26">
        <f t="shared" si="40"/>
        <v>0</v>
      </c>
      <c r="BI50" s="23">
        <f t="shared" si="41"/>
        <v>0</v>
      </c>
      <c r="BJ50" s="24">
        <f t="shared" si="11"/>
        <v>0</v>
      </c>
      <c r="BK50" s="23">
        <f t="shared" si="42"/>
        <v>0</v>
      </c>
      <c r="BL50" s="24">
        <f t="shared" si="12"/>
        <v>0</v>
      </c>
      <c r="BM50" s="19">
        <v>0</v>
      </c>
      <c r="BN50" s="20">
        <v>0</v>
      </c>
      <c r="BO50" s="21">
        <v>0</v>
      </c>
      <c r="BP50" s="22">
        <v>0</v>
      </c>
      <c r="BQ50" s="23">
        <v>0</v>
      </c>
      <c r="BR50" s="24">
        <v>0</v>
      </c>
      <c r="BS50" s="25">
        <f>[2]Городище!I48</f>
        <v>0</v>
      </c>
      <c r="BT50" s="26">
        <f t="shared" si="43"/>
        <v>0</v>
      </c>
      <c r="BU50" s="23">
        <f t="shared" si="44"/>
        <v>0</v>
      </c>
      <c r="BV50" s="24">
        <f t="shared" si="13"/>
        <v>0</v>
      </c>
      <c r="BW50" s="23">
        <f t="shared" si="45"/>
        <v>0</v>
      </c>
      <c r="BX50" s="24">
        <f t="shared" si="14"/>
        <v>0</v>
      </c>
      <c r="BY50" s="19">
        <v>0</v>
      </c>
      <c r="BZ50" s="20">
        <v>0</v>
      </c>
      <c r="CA50" s="21">
        <v>0</v>
      </c>
      <c r="CB50" s="22">
        <v>0</v>
      </c>
      <c r="CC50" s="23">
        <v>0</v>
      </c>
      <c r="CD50" s="24">
        <v>0</v>
      </c>
      <c r="CE50" s="25">
        <f>[2]Каменка!I48</f>
        <v>0</v>
      </c>
      <c r="CF50" s="26">
        <f t="shared" si="46"/>
        <v>0</v>
      </c>
      <c r="CG50" s="23">
        <f t="shared" si="47"/>
        <v>0</v>
      </c>
      <c r="CH50" s="24">
        <f t="shared" si="15"/>
        <v>0</v>
      </c>
      <c r="CI50" s="23">
        <f t="shared" si="48"/>
        <v>0</v>
      </c>
      <c r="CJ50" s="24">
        <f t="shared" si="16"/>
        <v>0</v>
      </c>
      <c r="CK50" s="19">
        <v>0</v>
      </c>
      <c r="CL50" s="20">
        <v>0</v>
      </c>
      <c r="CM50" s="21">
        <v>0</v>
      </c>
      <c r="CN50" s="22">
        <v>0</v>
      </c>
      <c r="CO50" s="23">
        <v>0</v>
      </c>
      <c r="CP50" s="24">
        <v>0</v>
      </c>
      <c r="CQ50" s="25">
        <f>[2]Н.Ломов!I48</f>
        <v>0</v>
      </c>
      <c r="CR50" s="26">
        <f t="shared" si="49"/>
        <v>0</v>
      </c>
      <c r="CS50" s="23">
        <f t="shared" si="50"/>
        <v>0</v>
      </c>
      <c r="CT50" s="24">
        <f t="shared" si="17"/>
        <v>0</v>
      </c>
      <c r="CU50" s="23">
        <f t="shared" si="51"/>
        <v>0</v>
      </c>
      <c r="CV50" s="24">
        <f t="shared" si="18"/>
        <v>0</v>
      </c>
      <c r="CW50" s="19">
        <v>0</v>
      </c>
      <c r="CX50" s="20">
        <v>0</v>
      </c>
      <c r="CY50" s="21">
        <v>0</v>
      </c>
      <c r="CZ50" s="22">
        <v>0</v>
      </c>
      <c r="DA50" s="23">
        <v>0</v>
      </c>
      <c r="DB50" s="24">
        <v>0</v>
      </c>
      <c r="DC50" s="25">
        <f>[2]Сердобск!I48</f>
        <v>0</v>
      </c>
      <c r="DD50" s="26">
        <f t="shared" si="52"/>
        <v>0</v>
      </c>
      <c r="DE50" s="23">
        <f t="shared" si="53"/>
        <v>0</v>
      </c>
      <c r="DF50" s="24">
        <f t="shared" si="19"/>
        <v>0</v>
      </c>
      <c r="DG50" s="23">
        <f t="shared" si="54"/>
        <v>0</v>
      </c>
      <c r="DH50" s="24">
        <f t="shared" si="20"/>
        <v>0</v>
      </c>
      <c r="DI50" s="19">
        <v>0</v>
      </c>
      <c r="DJ50" s="20">
        <v>0</v>
      </c>
      <c r="DK50" s="21">
        <v>0</v>
      </c>
      <c r="DL50" s="22">
        <v>0</v>
      </c>
      <c r="DM50" s="23">
        <v>0</v>
      </c>
      <c r="DN50" s="24">
        <v>0</v>
      </c>
      <c r="DO50" s="25">
        <f>'[2]Пензенская РБ'!I48</f>
        <v>0</v>
      </c>
      <c r="DP50" s="26">
        <f t="shared" si="55"/>
        <v>0</v>
      </c>
      <c r="DQ50" s="23">
        <f t="shared" si="56"/>
        <v>0</v>
      </c>
      <c r="DR50" s="24">
        <f t="shared" si="21"/>
        <v>0</v>
      </c>
      <c r="DS50" s="23">
        <f t="shared" si="57"/>
        <v>0</v>
      </c>
      <c r="DT50" s="24">
        <f t="shared" si="22"/>
        <v>0</v>
      </c>
      <c r="DU50" s="19">
        <v>0</v>
      </c>
      <c r="DV50" s="20">
        <v>0</v>
      </c>
      <c r="DW50" s="21">
        <v>0</v>
      </c>
      <c r="DX50" s="22">
        <v>0</v>
      </c>
      <c r="DY50" s="23">
        <v>0</v>
      </c>
      <c r="DZ50" s="24">
        <v>0</v>
      </c>
      <c r="EA50" s="25">
        <f>'[2]КДЛ на Измайлова'!I48</f>
        <v>0</v>
      </c>
      <c r="EB50" s="26">
        <f t="shared" si="58"/>
        <v>0</v>
      </c>
      <c r="EC50" s="23">
        <f t="shared" si="59"/>
        <v>0</v>
      </c>
      <c r="ED50" s="24">
        <f t="shared" si="23"/>
        <v>0</v>
      </c>
      <c r="EE50" s="23">
        <f t="shared" si="60"/>
        <v>0</v>
      </c>
      <c r="EF50" s="24">
        <f t="shared" si="24"/>
        <v>0</v>
      </c>
      <c r="EG50" s="27">
        <f t="shared" si="61"/>
        <v>29</v>
      </c>
      <c r="EH50" s="28">
        <f t="shared" si="61"/>
        <v>1578803.1</v>
      </c>
      <c r="EI50" s="21">
        <f t="shared" si="61"/>
        <v>19</v>
      </c>
      <c r="EJ50" s="22">
        <f t="shared" si="61"/>
        <v>1052535.3999999999</v>
      </c>
      <c r="EK50" s="29">
        <f t="shared" si="61"/>
        <v>25</v>
      </c>
      <c r="EL50" s="30">
        <f t="shared" si="61"/>
        <v>1403380.53</v>
      </c>
      <c r="EM50" s="31">
        <f t="shared" si="61"/>
        <v>29</v>
      </c>
      <c r="EN50" s="32">
        <f t="shared" si="61"/>
        <v>1606501.4</v>
      </c>
      <c r="EO50" s="29">
        <f t="shared" si="61"/>
        <v>4</v>
      </c>
      <c r="EP50" s="30">
        <f t="shared" si="26"/>
        <v>203120.86999999988</v>
      </c>
      <c r="EQ50" s="23">
        <f t="shared" si="62"/>
        <v>0</v>
      </c>
      <c r="ER50" s="24">
        <f t="shared" si="27"/>
        <v>27698.299999999814</v>
      </c>
      <c r="EU50" s="33">
        <f t="shared" si="63"/>
        <v>0</v>
      </c>
      <c r="EV50" s="34">
        <f t="shared" si="64"/>
        <v>0</v>
      </c>
      <c r="EW50" s="33"/>
      <c r="EX50" s="34"/>
    </row>
    <row r="51" spans="1:154" ht="24" x14ac:dyDescent="0.2">
      <c r="A51" s="16">
        <v>44</v>
      </c>
      <c r="B51" s="17" t="s">
        <v>112</v>
      </c>
      <c r="C51" s="17" t="s">
        <v>113</v>
      </c>
      <c r="D51" s="18">
        <v>99321.43</v>
      </c>
      <c r="E51" s="19">
        <v>0</v>
      </c>
      <c r="F51" s="20">
        <v>0</v>
      </c>
      <c r="G51" s="21">
        <v>0</v>
      </c>
      <c r="H51" s="22">
        <v>0</v>
      </c>
      <c r="I51" s="23">
        <v>0</v>
      </c>
      <c r="J51" s="24">
        <v>0</v>
      </c>
      <c r="K51" s="25">
        <f>[2]Бурденко!I49</f>
        <v>0</v>
      </c>
      <c r="L51" s="26">
        <f t="shared" si="28"/>
        <v>0</v>
      </c>
      <c r="M51" s="23">
        <f t="shared" si="29"/>
        <v>0</v>
      </c>
      <c r="N51" s="24">
        <f t="shared" si="3"/>
        <v>0</v>
      </c>
      <c r="O51" s="23">
        <f t="shared" si="30"/>
        <v>0</v>
      </c>
      <c r="P51" s="24">
        <f t="shared" si="4"/>
        <v>0</v>
      </c>
      <c r="Q51" s="19">
        <v>15</v>
      </c>
      <c r="R51" s="20">
        <v>1489821.45</v>
      </c>
      <c r="S51" s="21">
        <v>10</v>
      </c>
      <c r="T51" s="22">
        <v>993214.3</v>
      </c>
      <c r="U51" s="23">
        <v>13</v>
      </c>
      <c r="V51" s="24">
        <v>1324285.73</v>
      </c>
      <c r="W51" s="25">
        <f>[2]ООД!I49</f>
        <v>15</v>
      </c>
      <c r="X51" s="26">
        <f t="shared" si="31"/>
        <v>1489821.45</v>
      </c>
      <c r="Y51" s="23">
        <f t="shared" si="32"/>
        <v>2</v>
      </c>
      <c r="Z51" s="24">
        <f t="shared" si="5"/>
        <v>165535.71999999997</v>
      </c>
      <c r="AA51" s="23">
        <f t="shared" si="33"/>
        <v>0</v>
      </c>
      <c r="AB51" s="24">
        <f t="shared" si="6"/>
        <v>0</v>
      </c>
      <c r="AC51" s="19">
        <v>0</v>
      </c>
      <c r="AD51" s="20">
        <v>0</v>
      </c>
      <c r="AE51" s="21">
        <v>0</v>
      </c>
      <c r="AF51" s="22">
        <v>0</v>
      </c>
      <c r="AG51" s="23">
        <v>0</v>
      </c>
      <c r="AH51" s="24">
        <v>0</v>
      </c>
      <c r="AI51" s="25">
        <f>[2]ГП!I49</f>
        <v>0</v>
      </c>
      <c r="AJ51" s="26">
        <f t="shared" si="34"/>
        <v>0</v>
      </c>
      <c r="AK51" s="23">
        <f t="shared" si="35"/>
        <v>0</v>
      </c>
      <c r="AL51" s="24">
        <f t="shared" si="7"/>
        <v>0</v>
      </c>
      <c r="AM51" s="23">
        <f t="shared" si="36"/>
        <v>0</v>
      </c>
      <c r="AN51" s="24">
        <f t="shared" si="8"/>
        <v>0</v>
      </c>
      <c r="AO51" s="19">
        <v>0</v>
      </c>
      <c r="AP51" s="20">
        <v>0</v>
      </c>
      <c r="AQ51" s="21">
        <v>0</v>
      </c>
      <c r="AR51" s="22">
        <v>0</v>
      </c>
      <c r="AS51" s="23">
        <v>0</v>
      </c>
      <c r="AT51" s="24">
        <v>0</v>
      </c>
      <c r="AU51" s="25">
        <f>'[2]Кузн ЦРБ'!I49</f>
        <v>0</v>
      </c>
      <c r="AV51" s="26">
        <f t="shared" si="37"/>
        <v>0</v>
      </c>
      <c r="AW51" s="23">
        <f t="shared" si="38"/>
        <v>0</v>
      </c>
      <c r="AX51" s="24">
        <f t="shared" si="9"/>
        <v>0</v>
      </c>
      <c r="AY51" s="23">
        <f t="shared" si="39"/>
        <v>0</v>
      </c>
      <c r="AZ51" s="24">
        <f t="shared" si="10"/>
        <v>0</v>
      </c>
      <c r="BA51" s="19">
        <v>0</v>
      </c>
      <c r="BB51" s="20">
        <v>0</v>
      </c>
      <c r="BC51" s="21">
        <v>0</v>
      </c>
      <c r="BD51" s="22">
        <v>0</v>
      </c>
      <c r="BE51" s="23">
        <v>0</v>
      </c>
      <c r="BF51" s="24">
        <v>0</v>
      </c>
      <c r="BG51" s="25">
        <f>[2]Бессоновка!I49</f>
        <v>0</v>
      </c>
      <c r="BH51" s="26">
        <f t="shared" si="40"/>
        <v>0</v>
      </c>
      <c r="BI51" s="23">
        <f t="shared" si="41"/>
        <v>0</v>
      </c>
      <c r="BJ51" s="24">
        <f t="shared" si="11"/>
        <v>0</v>
      </c>
      <c r="BK51" s="23">
        <f t="shared" si="42"/>
        <v>0</v>
      </c>
      <c r="BL51" s="24">
        <f t="shared" si="12"/>
        <v>0</v>
      </c>
      <c r="BM51" s="19">
        <v>0</v>
      </c>
      <c r="BN51" s="20">
        <v>0</v>
      </c>
      <c r="BO51" s="21">
        <v>0</v>
      </c>
      <c r="BP51" s="22">
        <v>0</v>
      </c>
      <c r="BQ51" s="23">
        <v>0</v>
      </c>
      <c r="BR51" s="24">
        <v>0</v>
      </c>
      <c r="BS51" s="25">
        <f>[2]Городище!I49</f>
        <v>0</v>
      </c>
      <c r="BT51" s="26">
        <f t="shared" si="43"/>
        <v>0</v>
      </c>
      <c r="BU51" s="23">
        <f t="shared" si="44"/>
        <v>0</v>
      </c>
      <c r="BV51" s="24">
        <f t="shared" si="13"/>
        <v>0</v>
      </c>
      <c r="BW51" s="23">
        <f t="shared" si="45"/>
        <v>0</v>
      </c>
      <c r="BX51" s="24">
        <f t="shared" si="14"/>
        <v>0</v>
      </c>
      <c r="BY51" s="19">
        <v>0</v>
      </c>
      <c r="BZ51" s="20">
        <v>0</v>
      </c>
      <c r="CA51" s="21">
        <v>0</v>
      </c>
      <c r="CB51" s="22">
        <v>0</v>
      </c>
      <c r="CC51" s="23">
        <v>0</v>
      </c>
      <c r="CD51" s="24">
        <v>0</v>
      </c>
      <c r="CE51" s="25">
        <f>[2]Каменка!I49</f>
        <v>0</v>
      </c>
      <c r="CF51" s="26">
        <f t="shared" si="46"/>
        <v>0</v>
      </c>
      <c r="CG51" s="23">
        <f t="shared" si="47"/>
        <v>0</v>
      </c>
      <c r="CH51" s="24">
        <f t="shared" si="15"/>
        <v>0</v>
      </c>
      <c r="CI51" s="23">
        <f t="shared" si="48"/>
        <v>0</v>
      </c>
      <c r="CJ51" s="24">
        <f t="shared" si="16"/>
        <v>0</v>
      </c>
      <c r="CK51" s="19">
        <v>0</v>
      </c>
      <c r="CL51" s="20">
        <v>0</v>
      </c>
      <c r="CM51" s="21">
        <v>0</v>
      </c>
      <c r="CN51" s="22">
        <v>0</v>
      </c>
      <c r="CO51" s="23">
        <v>0</v>
      </c>
      <c r="CP51" s="24">
        <v>0</v>
      </c>
      <c r="CQ51" s="25">
        <f>[2]Н.Ломов!I49</f>
        <v>0</v>
      </c>
      <c r="CR51" s="26">
        <f t="shared" si="49"/>
        <v>0</v>
      </c>
      <c r="CS51" s="23">
        <f t="shared" si="50"/>
        <v>0</v>
      </c>
      <c r="CT51" s="24">
        <f t="shared" si="17"/>
        <v>0</v>
      </c>
      <c r="CU51" s="23">
        <f t="shared" si="51"/>
        <v>0</v>
      </c>
      <c r="CV51" s="24">
        <f t="shared" si="18"/>
        <v>0</v>
      </c>
      <c r="CW51" s="19">
        <v>0</v>
      </c>
      <c r="CX51" s="20">
        <v>0</v>
      </c>
      <c r="CY51" s="21">
        <v>0</v>
      </c>
      <c r="CZ51" s="22">
        <v>0</v>
      </c>
      <c r="DA51" s="23">
        <v>0</v>
      </c>
      <c r="DB51" s="24">
        <v>0</v>
      </c>
      <c r="DC51" s="25">
        <f>[2]Сердобск!I49</f>
        <v>0</v>
      </c>
      <c r="DD51" s="26">
        <f t="shared" si="52"/>
        <v>0</v>
      </c>
      <c r="DE51" s="23">
        <f t="shared" si="53"/>
        <v>0</v>
      </c>
      <c r="DF51" s="24">
        <f t="shared" si="19"/>
        <v>0</v>
      </c>
      <c r="DG51" s="23">
        <f t="shared" si="54"/>
        <v>0</v>
      </c>
      <c r="DH51" s="24">
        <f t="shared" si="20"/>
        <v>0</v>
      </c>
      <c r="DI51" s="19">
        <v>0</v>
      </c>
      <c r="DJ51" s="20">
        <v>0</v>
      </c>
      <c r="DK51" s="21">
        <v>0</v>
      </c>
      <c r="DL51" s="22">
        <v>0</v>
      </c>
      <c r="DM51" s="23">
        <v>0</v>
      </c>
      <c r="DN51" s="24">
        <v>0</v>
      </c>
      <c r="DO51" s="25">
        <f>'[2]Пензенская РБ'!I49</f>
        <v>0</v>
      </c>
      <c r="DP51" s="26">
        <f t="shared" si="55"/>
        <v>0</v>
      </c>
      <c r="DQ51" s="23">
        <f t="shared" si="56"/>
        <v>0</v>
      </c>
      <c r="DR51" s="24">
        <f t="shared" si="21"/>
        <v>0</v>
      </c>
      <c r="DS51" s="23">
        <f t="shared" si="57"/>
        <v>0</v>
      </c>
      <c r="DT51" s="24">
        <f t="shared" si="22"/>
        <v>0</v>
      </c>
      <c r="DU51" s="19">
        <v>0</v>
      </c>
      <c r="DV51" s="20">
        <v>0</v>
      </c>
      <c r="DW51" s="21">
        <v>0</v>
      </c>
      <c r="DX51" s="22">
        <v>0</v>
      </c>
      <c r="DY51" s="23">
        <v>0</v>
      </c>
      <c r="DZ51" s="24">
        <v>0</v>
      </c>
      <c r="EA51" s="25">
        <f>'[2]КДЛ на Измайлова'!I49</f>
        <v>0</v>
      </c>
      <c r="EB51" s="26">
        <f t="shared" si="58"/>
        <v>0</v>
      </c>
      <c r="EC51" s="23">
        <f t="shared" si="59"/>
        <v>0</v>
      </c>
      <c r="ED51" s="24">
        <f t="shared" si="23"/>
        <v>0</v>
      </c>
      <c r="EE51" s="23">
        <f t="shared" si="60"/>
        <v>0</v>
      </c>
      <c r="EF51" s="24">
        <f t="shared" si="24"/>
        <v>0</v>
      </c>
      <c r="EG51" s="27">
        <f t="shared" si="61"/>
        <v>15</v>
      </c>
      <c r="EH51" s="28">
        <f t="shared" si="61"/>
        <v>1489821.45</v>
      </c>
      <c r="EI51" s="21">
        <f t="shared" si="61"/>
        <v>10</v>
      </c>
      <c r="EJ51" s="22">
        <f t="shared" si="61"/>
        <v>993214.3</v>
      </c>
      <c r="EK51" s="29">
        <f t="shared" si="61"/>
        <v>13</v>
      </c>
      <c r="EL51" s="30">
        <f t="shared" si="61"/>
        <v>1324285.73</v>
      </c>
      <c r="EM51" s="31">
        <f t="shared" si="61"/>
        <v>15</v>
      </c>
      <c r="EN51" s="32">
        <f t="shared" si="61"/>
        <v>1489821.45</v>
      </c>
      <c r="EO51" s="29">
        <f t="shared" si="61"/>
        <v>2</v>
      </c>
      <c r="EP51" s="30">
        <f t="shared" si="26"/>
        <v>165535.71999999997</v>
      </c>
      <c r="EQ51" s="23">
        <f t="shared" si="62"/>
        <v>0</v>
      </c>
      <c r="ER51" s="24">
        <f t="shared" si="27"/>
        <v>0</v>
      </c>
      <c r="EU51" s="33">
        <f t="shared" si="63"/>
        <v>0</v>
      </c>
      <c r="EV51" s="34">
        <f t="shared" si="64"/>
        <v>0</v>
      </c>
      <c r="EW51" s="33"/>
      <c r="EX51" s="34"/>
    </row>
    <row r="52" spans="1:154" ht="36" x14ac:dyDescent="0.2">
      <c r="A52" s="16">
        <v>45</v>
      </c>
      <c r="B52" s="17" t="s">
        <v>114</v>
      </c>
      <c r="C52" s="17" t="s">
        <v>115</v>
      </c>
      <c r="D52" s="18">
        <v>60743.19</v>
      </c>
      <c r="E52" s="19">
        <v>0</v>
      </c>
      <c r="F52" s="20">
        <v>0</v>
      </c>
      <c r="G52" s="21">
        <v>0</v>
      </c>
      <c r="H52" s="22">
        <v>0</v>
      </c>
      <c r="I52" s="23">
        <v>0</v>
      </c>
      <c r="J52" s="24">
        <v>0</v>
      </c>
      <c r="K52" s="25">
        <f>[2]Бурденко!I50</f>
        <v>0</v>
      </c>
      <c r="L52" s="26">
        <f t="shared" si="28"/>
        <v>0</v>
      </c>
      <c r="M52" s="23">
        <f t="shared" si="29"/>
        <v>0</v>
      </c>
      <c r="N52" s="24">
        <f t="shared" si="3"/>
        <v>0</v>
      </c>
      <c r="O52" s="23">
        <f t="shared" si="30"/>
        <v>0</v>
      </c>
      <c r="P52" s="24">
        <f t="shared" si="4"/>
        <v>0</v>
      </c>
      <c r="Q52" s="19">
        <v>0</v>
      </c>
      <c r="R52" s="20">
        <v>0</v>
      </c>
      <c r="S52" s="21">
        <v>0</v>
      </c>
      <c r="T52" s="22">
        <v>0</v>
      </c>
      <c r="U52" s="23">
        <v>0</v>
      </c>
      <c r="V52" s="24">
        <v>0</v>
      </c>
      <c r="W52" s="25">
        <f>[2]ООД!I50</f>
        <v>0</v>
      </c>
      <c r="X52" s="26">
        <f t="shared" si="31"/>
        <v>0</v>
      </c>
      <c r="Y52" s="23">
        <f t="shared" si="32"/>
        <v>0</v>
      </c>
      <c r="Z52" s="24">
        <f t="shared" si="5"/>
        <v>0</v>
      </c>
      <c r="AA52" s="23">
        <f t="shared" si="33"/>
        <v>0</v>
      </c>
      <c r="AB52" s="24">
        <f t="shared" si="6"/>
        <v>0</v>
      </c>
      <c r="AC52" s="19">
        <v>0</v>
      </c>
      <c r="AD52" s="20">
        <v>0</v>
      </c>
      <c r="AE52" s="21">
        <v>0</v>
      </c>
      <c r="AF52" s="22">
        <v>0</v>
      </c>
      <c r="AG52" s="23">
        <v>0</v>
      </c>
      <c r="AH52" s="24">
        <v>0</v>
      </c>
      <c r="AI52" s="25">
        <f>[2]ГП!I50</f>
        <v>0</v>
      </c>
      <c r="AJ52" s="26">
        <f t="shared" si="34"/>
        <v>0</v>
      </c>
      <c r="AK52" s="23">
        <f t="shared" si="35"/>
        <v>0</v>
      </c>
      <c r="AL52" s="24">
        <f t="shared" si="7"/>
        <v>0</v>
      </c>
      <c r="AM52" s="23">
        <f t="shared" si="36"/>
        <v>0</v>
      </c>
      <c r="AN52" s="24">
        <f t="shared" si="8"/>
        <v>0</v>
      </c>
      <c r="AO52" s="19">
        <v>0</v>
      </c>
      <c r="AP52" s="20">
        <v>0</v>
      </c>
      <c r="AQ52" s="21">
        <v>0</v>
      </c>
      <c r="AR52" s="22">
        <v>0</v>
      </c>
      <c r="AS52" s="23">
        <v>0</v>
      </c>
      <c r="AT52" s="24">
        <v>0</v>
      </c>
      <c r="AU52" s="25">
        <f>'[2]Кузн ЦРБ'!I50</f>
        <v>0</v>
      </c>
      <c r="AV52" s="26">
        <f t="shared" si="37"/>
        <v>0</v>
      </c>
      <c r="AW52" s="23">
        <f t="shared" si="38"/>
        <v>0</v>
      </c>
      <c r="AX52" s="24">
        <f t="shared" si="9"/>
        <v>0</v>
      </c>
      <c r="AY52" s="23">
        <f t="shared" si="39"/>
        <v>0</v>
      </c>
      <c r="AZ52" s="24">
        <f t="shared" si="10"/>
        <v>0</v>
      </c>
      <c r="BA52" s="19">
        <v>0</v>
      </c>
      <c r="BB52" s="20">
        <v>0</v>
      </c>
      <c r="BC52" s="21">
        <v>0</v>
      </c>
      <c r="BD52" s="22">
        <v>0</v>
      </c>
      <c r="BE52" s="23">
        <v>0</v>
      </c>
      <c r="BF52" s="24">
        <v>0</v>
      </c>
      <c r="BG52" s="25">
        <f>[2]Бессоновка!I50</f>
        <v>0</v>
      </c>
      <c r="BH52" s="26">
        <f t="shared" si="40"/>
        <v>0</v>
      </c>
      <c r="BI52" s="23">
        <f t="shared" si="41"/>
        <v>0</v>
      </c>
      <c r="BJ52" s="24">
        <f t="shared" si="11"/>
        <v>0</v>
      </c>
      <c r="BK52" s="23">
        <f t="shared" si="42"/>
        <v>0</v>
      </c>
      <c r="BL52" s="24">
        <f t="shared" si="12"/>
        <v>0</v>
      </c>
      <c r="BM52" s="19">
        <v>0</v>
      </c>
      <c r="BN52" s="20">
        <v>0</v>
      </c>
      <c r="BO52" s="21">
        <v>0</v>
      </c>
      <c r="BP52" s="22">
        <v>0</v>
      </c>
      <c r="BQ52" s="23">
        <v>0</v>
      </c>
      <c r="BR52" s="24">
        <v>0</v>
      </c>
      <c r="BS52" s="25">
        <f>[2]Городище!I50</f>
        <v>0</v>
      </c>
      <c r="BT52" s="26">
        <f t="shared" si="43"/>
        <v>0</v>
      </c>
      <c r="BU52" s="23">
        <f t="shared" si="44"/>
        <v>0</v>
      </c>
      <c r="BV52" s="24">
        <f t="shared" si="13"/>
        <v>0</v>
      </c>
      <c r="BW52" s="23">
        <f t="shared" si="45"/>
        <v>0</v>
      </c>
      <c r="BX52" s="24">
        <f t="shared" si="14"/>
        <v>0</v>
      </c>
      <c r="BY52" s="19">
        <v>0</v>
      </c>
      <c r="BZ52" s="20">
        <v>0</v>
      </c>
      <c r="CA52" s="21">
        <v>0</v>
      </c>
      <c r="CB52" s="22">
        <v>0</v>
      </c>
      <c r="CC52" s="23">
        <v>0</v>
      </c>
      <c r="CD52" s="24">
        <v>0</v>
      </c>
      <c r="CE52" s="25">
        <f>[2]Каменка!I50</f>
        <v>0</v>
      </c>
      <c r="CF52" s="26">
        <f t="shared" si="46"/>
        <v>0</v>
      </c>
      <c r="CG52" s="23">
        <f t="shared" si="47"/>
        <v>0</v>
      </c>
      <c r="CH52" s="24">
        <f t="shared" si="15"/>
        <v>0</v>
      </c>
      <c r="CI52" s="23">
        <f t="shared" si="48"/>
        <v>0</v>
      </c>
      <c r="CJ52" s="24">
        <f t="shared" si="16"/>
        <v>0</v>
      </c>
      <c r="CK52" s="19">
        <v>0</v>
      </c>
      <c r="CL52" s="20">
        <v>0</v>
      </c>
      <c r="CM52" s="21">
        <v>0</v>
      </c>
      <c r="CN52" s="22">
        <v>0</v>
      </c>
      <c r="CO52" s="23">
        <v>0</v>
      </c>
      <c r="CP52" s="24">
        <v>0</v>
      </c>
      <c r="CQ52" s="25">
        <f>[2]Н.Ломов!I50</f>
        <v>0</v>
      </c>
      <c r="CR52" s="26">
        <f t="shared" si="49"/>
        <v>0</v>
      </c>
      <c r="CS52" s="23">
        <f t="shared" si="50"/>
        <v>0</v>
      </c>
      <c r="CT52" s="24">
        <f t="shared" si="17"/>
        <v>0</v>
      </c>
      <c r="CU52" s="23">
        <f t="shared" si="51"/>
        <v>0</v>
      </c>
      <c r="CV52" s="24">
        <f t="shared" si="18"/>
        <v>0</v>
      </c>
      <c r="CW52" s="19">
        <v>0</v>
      </c>
      <c r="CX52" s="20">
        <v>0</v>
      </c>
      <c r="CY52" s="21">
        <v>0</v>
      </c>
      <c r="CZ52" s="22">
        <v>0</v>
      </c>
      <c r="DA52" s="23">
        <v>0</v>
      </c>
      <c r="DB52" s="24">
        <v>0</v>
      </c>
      <c r="DC52" s="25">
        <f>[2]Сердобск!I50</f>
        <v>0</v>
      </c>
      <c r="DD52" s="26">
        <f t="shared" si="52"/>
        <v>0</v>
      </c>
      <c r="DE52" s="23">
        <f t="shared" si="53"/>
        <v>0</v>
      </c>
      <c r="DF52" s="24">
        <f t="shared" si="19"/>
        <v>0</v>
      </c>
      <c r="DG52" s="23">
        <f t="shared" si="54"/>
        <v>0</v>
      </c>
      <c r="DH52" s="24">
        <f t="shared" si="20"/>
        <v>0</v>
      </c>
      <c r="DI52" s="19">
        <v>0</v>
      </c>
      <c r="DJ52" s="20">
        <v>0</v>
      </c>
      <c r="DK52" s="21">
        <v>0</v>
      </c>
      <c r="DL52" s="22">
        <v>0</v>
      </c>
      <c r="DM52" s="23">
        <v>0</v>
      </c>
      <c r="DN52" s="24">
        <v>0</v>
      </c>
      <c r="DO52" s="25">
        <f>'[2]Пензенская РБ'!I50</f>
        <v>0</v>
      </c>
      <c r="DP52" s="26">
        <f t="shared" si="55"/>
        <v>0</v>
      </c>
      <c r="DQ52" s="23">
        <f t="shared" si="56"/>
        <v>0</v>
      </c>
      <c r="DR52" s="24">
        <f t="shared" si="21"/>
        <v>0</v>
      </c>
      <c r="DS52" s="23">
        <f t="shared" si="57"/>
        <v>0</v>
      </c>
      <c r="DT52" s="24">
        <f t="shared" si="22"/>
        <v>0</v>
      </c>
      <c r="DU52" s="19">
        <v>0</v>
      </c>
      <c r="DV52" s="20">
        <v>0</v>
      </c>
      <c r="DW52" s="21">
        <v>0</v>
      </c>
      <c r="DX52" s="22">
        <v>0</v>
      </c>
      <c r="DY52" s="23">
        <v>0</v>
      </c>
      <c r="DZ52" s="24">
        <v>0</v>
      </c>
      <c r="EA52" s="25">
        <f>'[2]КДЛ на Измайлова'!I50</f>
        <v>0</v>
      </c>
      <c r="EB52" s="26">
        <f t="shared" si="58"/>
        <v>0</v>
      </c>
      <c r="EC52" s="23">
        <f t="shared" si="59"/>
        <v>0</v>
      </c>
      <c r="ED52" s="24">
        <f t="shared" si="23"/>
        <v>0</v>
      </c>
      <c r="EE52" s="23">
        <f t="shared" si="60"/>
        <v>0</v>
      </c>
      <c r="EF52" s="24">
        <f t="shared" si="24"/>
        <v>0</v>
      </c>
      <c r="EG52" s="27">
        <f t="shared" si="61"/>
        <v>0</v>
      </c>
      <c r="EH52" s="28">
        <f t="shared" si="61"/>
        <v>0</v>
      </c>
      <c r="EI52" s="21">
        <f t="shared" si="61"/>
        <v>0</v>
      </c>
      <c r="EJ52" s="22">
        <f t="shared" si="61"/>
        <v>0</v>
      </c>
      <c r="EK52" s="29">
        <f t="shared" si="61"/>
        <v>0</v>
      </c>
      <c r="EL52" s="30">
        <f t="shared" si="61"/>
        <v>0</v>
      </c>
      <c r="EM52" s="31">
        <f t="shared" si="61"/>
        <v>0</v>
      </c>
      <c r="EN52" s="32">
        <f t="shared" si="61"/>
        <v>0</v>
      </c>
      <c r="EO52" s="29">
        <f t="shared" si="61"/>
        <v>0</v>
      </c>
      <c r="EP52" s="30">
        <f t="shared" si="26"/>
        <v>0</v>
      </c>
      <c r="EQ52" s="23">
        <f t="shared" si="62"/>
        <v>0</v>
      </c>
      <c r="ER52" s="24">
        <f t="shared" si="27"/>
        <v>0</v>
      </c>
      <c r="EU52" s="33">
        <f t="shared" si="63"/>
        <v>0</v>
      </c>
      <c r="EV52" s="34">
        <f t="shared" si="64"/>
        <v>0</v>
      </c>
      <c r="EW52" s="33"/>
      <c r="EX52" s="34"/>
    </row>
    <row r="53" spans="1:154" ht="36" x14ac:dyDescent="0.2">
      <c r="A53" s="16">
        <v>46</v>
      </c>
      <c r="B53" s="17" t="s">
        <v>116</v>
      </c>
      <c r="C53" s="17" t="s">
        <v>117</v>
      </c>
      <c r="D53" s="18">
        <v>79459.91</v>
      </c>
      <c r="E53" s="19">
        <v>0</v>
      </c>
      <c r="F53" s="20">
        <v>0</v>
      </c>
      <c r="G53" s="21">
        <v>0</v>
      </c>
      <c r="H53" s="22">
        <v>0</v>
      </c>
      <c r="I53" s="23">
        <v>0</v>
      </c>
      <c r="J53" s="24">
        <v>0</v>
      </c>
      <c r="K53" s="25">
        <f>[2]Бурденко!I51</f>
        <v>0</v>
      </c>
      <c r="L53" s="26">
        <f t="shared" si="28"/>
        <v>0</v>
      </c>
      <c r="M53" s="23">
        <f t="shared" si="29"/>
        <v>0</v>
      </c>
      <c r="N53" s="24">
        <f t="shared" si="3"/>
        <v>0</v>
      </c>
      <c r="O53" s="23">
        <f t="shared" si="30"/>
        <v>0</v>
      </c>
      <c r="P53" s="24">
        <f t="shared" si="4"/>
        <v>0</v>
      </c>
      <c r="Q53" s="19">
        <v>0</v>
      </c>
      <c r="R53" s="20">
        <v>0</v>
      </c>
      <c r="S53" s="21">
        <v>0</v>
      </c>
      <c r="T53" s="22">
        <v>0</v>
      </c>
      <c r="U53" s="23">
        <v>0</v>
      </c>
      <c r="V53" s="24">
        <v>0</v>
      </c>
      <c r="W53" s="25">
        <f>[2]ООД!I51</f>
        <v>0</v>
      </c>
      <c r="X53" s="26">
        <f t="shared" si="31"/>
        <v>0</v>
      </c>
      <c r="Y53" s="23">
        <f t="shared" si="32"/>
        <v>0</v>
      </c>
      <c r="Z53" s="24">
        <f t="shared" si="5"/>
        <v>0</v>
      </c>
      <c r="AA53" s="23">
        <f t="shared" si="33"/>
        <v>0</v>
      </c>
      <c r="AB53" s="24">
        <f t="shared" si="6"/>
        <v>0</v>
      </c>
      <c r="AC53" s="19">
        <v>0</v>
      </c>
      <c r="AD53" s="20">
        <v>0</v>
      </c>
      <c r="AE53" s="21">
        <v>0</v>
      </c>
      <c r="AF53" s="22">
        <v>0</v>
      </c>
      <c r="AG53" s="23">
        <v>0</v>
      </c>
      <c r="AH53" s="24">
        <v>0</v>
      </c>
      <c r="AI53" s="25">
        <f>[2]ГП!I51</f>
        <v>0</v>
      </c>
      <c r="AJ53" s="26">
        <f t="shared" si="34"/>
        <v>0</v>
      </c>
      <c r="AK53" s="23">
        <f t="shared" si="35"/>
        <v>0</v>
      </c>
      <c r="AL53" s="24">
        <f t="shared" si="7"/>
        <v>0</v>
      </c>
      <c r="AM53" s="23">
        <f t="shared" si="36"/>
        <v>0</v>
      </c>
      <c r="AN53" s="24">
        <f t="shared" si="8"/>
        <v>0</v>
      </c>
      <c r="AO53" s="19">
        <v>0</v>
      </c>
      <c r="AP53" s="20">
        <v>0</v>
      </c>
      <c r="AQ53" s="21">
        <v>0</v>
      </c>
      <c r="AR53" s="22">
        <v>0</v>
      </c>
      <c r="AS53" s="23">
        <v>0</v>
      </c>
      <c r="AT53" s="24">
        <v>0</v>
      </c>
      <c r="AU53" s="25">
        <f>'[2]Кузн ЦРБ'!I51</f>
        <v>0</v>
      </c>
      <c r="AV53" s="26">
        <f t="shared" si="37"/>
        <v>0</v>
      </c>
      <c r="AW53" s="23">
        <f t="shared" si="38"/>
        <v>0</v>
      </c>
      <c r="AX53" s="24">
        <f t="shared" si="9"/>
        <v>0</v>
      </c>
      <c r="AY53" s="23">
        <f t="shared" si="39"/>
        <v>0</v>
      </c>
      <c r="AZ53" s="24">
        <f t="shared" si="10"/>
        <v>0</v>
      </c>
      <c r="BA53" s="19">
        <v>0</v>
      </c>
      <c r="BB53" s="20">
        <v>0</v>
      </c>
      <c r="BC53" s="21">
        <v>0</v>
      </c>
      <c r="BD53" s="22">
        <v>0</v>
      </c>
      <c r="BE53" s="23">
        <v>0</v>
      </c>
      <c r="BF53" s="24">
        <v>0</v>
      </c>
      <c r="BG53" s="25">
        <f>[2]Бессоновка!I51</f>
        <v>0</v>
      </c>
      <c r="BH53" s="26">
        <f t="shared" si="40"/>
        <v>0</v>
      </c>
      <c r="BI53" s="23">
        <f t="shared" si="41"/>
        <v>0</v>
      </c>
      <c r="BJ53" s="24">
        <f t="shared" si="11"/>
        <v>0</v>
      </c>
      <c r="BK53" s="23">
        <f t="shared" si="42"/>
        <v>0</v>
      </c>
      <c r="BL53" s="24">
        <f t="shared" si="12"/>
        <v>0</v>
      </c>
      <c r="BM53" s="19">
        <v>0</v>
      </c>
      <c r="BN53" s="20">
        <v>0</v>
      </c>
      <c r="BO53" s="21">
        <v>0</v>
      </c>
      <c r="BP53" s="22">
        <v>0</v>
      </c>
      <c r="BQ53" s="23">
        <v>0</v>
      </c>
      <c r="BR53" s="24">
        <v>0</v>
      </c>
      <c r="BS53" s="25">
        <f>[2]Городище!I51</f>
        <v>0</v>
      </c>
      <c r="BT53" s="26">
        <f t="shared" si="43"/>
        <v>0</v>
      </c>
      <c r="BU53" s="23">
        <f t="shared" si="44"/>
        <v>0</v>
      </c>
      <c r="BV53" s="24">
        <f t="shared" si="13"/>
        <v>0</v>
      </c>
      <c r="BW53" s="23">
        <f t="shared" si="45"/>
        <v>0</v>
      </c>
      <c r="BX53" s="24">
        <f t="shared" si="14"/>
        <v>0</v>
      </c>
      <c r="BY53" s="19">
        <v>0</v>
      </c>
      <c r="BZ53" s="20">
        <v>0</v>
      </c>
      <c r="CA53" s="21">
        <v>0</v>
      </c>
      <c r="CB53" s="22">
        <v>0</v>
      </c>
      <c r="CC53" s="23">
        <v>0</v>
      </c>
      <c r="CD53" s="24">
        <v>0</v>
      </c>
      <c r="CE53" s="25">
        <f>[2]Каменка!I51</f>
        <v>0</v>
      </c>
      <c r="CF53" s="26">
        <f t="shared" si="46"/>
        <v>0</v>
      </c>
      <c r="CG53" s="23">
        <f t="shared" si="47"/>
        <v>0</v>
      </c>
      <c r="CH53" s="24">
        <f t="shared" si="15"/>
        <v>0</v>
      </c>
      <c r="CI53" s="23">
        <f t="shared" si="48"/>
        <v>0</v>
      </c>
      <c r="CJ53" s="24">
        <f t="shared" si="16"/>
        <v>0</v>
      </c>
      <c r="CK53" s="19">
        <v>0</v>
      </c>
      <c r="CL53" s="20">
        <v>0</v>
      </c>
      <c r="CM53" s="21">
        <v>0</v>
      </c>
      <c r="CN53" s="22">
        <v>0</v>
      </c>
      <c r="CO53" s="23">
        <v>0</v>
      </c>
      <c r="CP53" s="24">
        <v>0</v>
      </c>
      <c r="CQ53" s="25">
        <f>[2]Н.Ломов!I51</f>
        <v>0</v>
      </c>
      <c r="CR53" s="26">
        <f t="shared" si="49"/>
        <v>0</v>
      </c>
      <c r="CS53" s="23">
        <f t="shared" si="50"/>
        <v>0</v>
      </c>
      <c r="CT53" s="24">
        <f t="shared" si="17"/>
        <v>0</v>
      </c>
      <c r="CU53" s="23">
        <f t="shared" si="51"/>
        <v>0</v>
      </c>
      <c r="CV53" s="24">
        <f t="shared" si="18"/>
        <v>0</v>
      </c>
      <c r="CW53" s="19">
        <v>0</v>
      </c>
      <c r="CX53" s="20">
        <v>0</v>
      </c>
      <c r="CY53" s="21">
        <v>0</v>
      </c>
      <c r="CZ53" s="22">
        <v>0</v>
      </c>
      <c r="DA53" s="23">
        <v>0</v>
      </c>
      <c r="DB53" s="24">
        <v>0</v>
      </c>
      <c r="DC53" s="25">
        <f>[2]Сердобск!I51</f>
        <v>0</v>
      </c>
      <c r="DD53" s="26">
        <f t="shared" si="52"/>
        <v>0</v>
      </c>
      <c r="DE53" s="23">
        <f t="shared" si="53"/>
        <v>0</v>
      </c>
      <c r="DF53" s="24">
        <f t="shared" si="19"/>
        <v>0</v>
      </c>
      <c r="DG53" s="23">
        <f t="shared" si="54"/>
        <v>0</v>
      </c>
      <c r="DH53" s="24">
        <f t="shared" si="20"/>
        <v>0</v>
      </c>
      <c r="DI53" s="19">
        <v>0</v>
      </c>
      <c r="DJ53" s="20">
        <v>0</v>
      </c>
      <c r="DK53" s="21">
        <v>0</v>
      </c>
      <c r="DL53" s="22">
        <v>0</v>
      </c>
      <c r="DM53" s="23">
        <v>0</v>
      </c>
      <c r="DN53" s="24">
        <v>0</v>
      </c>
      <c r="DO53" s="25">
        <f>'[2]Пензенская РБ'!I51</f>
        <v>0</v>
      </c>
      <c r="DP53" s="26">
        <f t="shared" si="55"/>
        <v>0</v>
      </c>
      <c r="DQ53" s="23">
        <f t="shared" si="56"/>
        <v>0</v>
      </c>
      <c r="DR53" s="24">
        <f t="shared" si="21"/>
        <v>0</v>
      </c>
      <c r="DS53" s="23">
        <f t="shared" si="57"/>
        <v>0</v>
      </c>
      <c r="DT53" s="24">
        <f t="shared" si="22"/>
        <v>0</v>
      </c>
      <c r="DU53" s="19">
        <v>0</v>
      </c>
      <c r="DV53" s="20">
        <v>0</v>
      </c>
      <c r="DW53" s="21">
        <v>0</v>
      </c>
      <c r="DX53" s="22">
        <v>0</v>
      </c>
      <c r="DY53" s="23">
        <v>0</v>
      </c>
      <c r="DZ53" s="24">
        <v>0</v>
      </c>
      <c r="EA53" s="25">
        <f>'[2]КДЛ на Измайлова'!I51</f>
        <v>0</v>
      </c>
      <c r="EB53" s="26">
        <f t="shared" si="58"/>
        <v>0</v>
      </c>
      <c r="EC53" s="23">
        <f t="shared" si="59"/>
        <v>0</v>
      </c>
      <c r="ED53" s="24">
        <f t="shared" si="23"/>
        <v>0</v>
      </c>
      <c r="EE53" s="23">
        <f t="shared" si="60"/>
        <v>0</v>
      </c>
      <c r="EF53" s="24">
        <f t="shared" si="24"/>
        <v>0</v>
      </c>
      <c r="EG53" s="27">
        <f t="shared" si="61"/>
        <v>0</v>
      </c>
      <c r="EH53" s="28">
        <f t="shared" si="61"/>
        <v>0</v>
      </c>
      <c r="EI53" s="21">
        <f t="shared" si="61"/>
        <v>0</v>
      </c>
      <c r="EJ53" s="22">
        <f t="shared" si="61"/>
        <v>0</v>
      </c>
      <c r="EK53" s="29">
        <f t="shared" si="61"/>
        <v>0</v>
      </c>
      <c r="EL53" s="30">
        <f t="shared" si="61"/>
        <v>0</v>
      </c>
      <c r="EM53" s="31">
        <f t="shared" si="61"/>
        <v>0</v>
      </c>
      <c r="EN53" s="32">
        <f t="shared" si="61"/>
        <v>0</v>
      </c>
      <c r="EO53" s="29">
        <f t="shared" si="61"/>
        <v>0</v>
      </c>
      <c r="EP53" s="30">
        <f t="shared" si="26"/>
        <v>0</v>
      </c>
      <c r="EQ53" s="23">
        <f t="shared" si="62"/>
        <v>0</v>
      </c>
      <c r="ER53" s="24">
        <f t="shared" si="27"/>
        <v>0</v>
      </c>
      <c r="EU53" s="33">
        <f t="shared" si="63"/>
        <v>0</v>
      </c>
      <c r="EV53" s="34">
        <f t="shared" si="64"/>
        <v>0</v>
      </c>
      <c r="EW53" s="33"/>
      <c r="EX53" s="34"/>
    </row>
    <row r="54" spans="1:154" ht="36" x14ac:dyDescent="0.2">
      <c r="A54" s="16">
        <v>47</v>
      </c>
      <c r="B54" s="17" t="s">
        <v>118</v>
      </c>
      <c r="C54" s="17" t="s">
        <v>119</v>
      </c>
      <c r="D54" s="18">
        <v>112366.03</v>
      </c>
      <c r="E54" s="19">
        <v>0</v>
      </c>
      <c r="F54" s="20">
        <v>0</v>
      </c>
      <c r="G54" s="21">
        <v>0</v>
      </c>
      <c r="H54" s="22">
        <v>0</v>
      </c>
      <c r="I54" s="23">
        <v>0</v>
      </c>
      <c r="J54" s="24">
        <v>0</v>
      </c>
      <c r="K54" s="25">
        <f>[2]Бурденко!I52</f>
        <v>0</v>
      </c>
      <c r="L54" s="26">
        <f t="shared" si="28"/>
        <v>0</v>
      </c>
      <c r="M54" s="23">
        <f t="shared" si="29"/>
        <v>0</v>
      </c>
      <c r="N54" s="24">
        <f t="shared" si="3"/>
        <v>0</v>
      </c>
      <c r="O54" s="23">
        <f t="shared" si="30"/>
        <v>0</v>
      </c>
      <c r="P54" s="24">
        <f t="shared" si="4"/>
        <v>0</v>
      </c>
      <c r="Q54" s="19">
        <v>3</v>
      </c>
      <c r="R54" s="20">
        <v>337098.09000000032</v>
      </c>
      <c r="S54" s="21">
        <v>2</v>
      </c>
      <c r="T54" s="22">
        <v>224732.06</v>
      </c>
      <c r="U54" s="23">
        <v>3</v>
      </c>
      <c r="V54" s="24">
        <v>299642.75</v>
      </c>
      <c r="W54" s="25">
        <f>[2]ООД!I52</f>
        <v>3</v>
      </c>
      <c r="X54" s="26">
        <f t="shared" si="31"/>
        <v>337098.09</v>
      </c>
      <c r="Y54" s="23">
        <f t="shared" si="32"/>
        <v>0</v>
      </c>
      <c r="Z54" s="24">
        <f t="shared" si="5"/>
        <v>37455.340000000026</v>
      </c>
      <c r="AA54" s="23">
        <f t="shared" si="33"/>
        <v>0</v>
      </c>
      <c r="AB54" s="24">
        <f t="shared" si="6"/>
        <v>0</v>
      </c>
      <c r="AC54" s="19">
        <v>0</v>
      </c>
      <c r="AD54" s="20">
        <v>0</v>
      </c>
      <c r="AE54" s="21">
        <v>0</v>
      </c>
      <c r="AF54" s="22">
        <v>0</v>
      </c>
      <c r="AG54" s="23">
        <v>0</v>
      </c>
      <c r="AH54" s="24">
        <v>0</v>
      </c>
      <c r="AI54" s="25">
        <f>[2]ГП!I52</f>
        <v>0</v>
      </c>
      <c r="AJ54" s="26">
        <f t="shared" si="34"/>
        <v>0</v>
      </c>
      <c r="AK54" s="23">
        <f t="shared" si="35"/>
        <v>0</v>
      </c>
      <c r="AL54" s="24">
        <f t="shared" si="7"/>
        <v>0</v>
      </c>
      <c r="AM54" s="23">
        <f t="shared" si="36"/>
        <v>0</v>
      </c>
      <c r="AN54" s="24">
        <f t="shared" si="8"/>
        <v>0</v>
      </c>
      <c r="AO54" s="19">
        <v>0</v>
      </c>
      <c r="AP54" s="20">
        <v>0</v>
      </c>
      <c r="AQ54" s="21">
        <v>0</v>
      </c>
      <c r="AR54" s="22">
        <v>0</v>
      </c>
      <c r="AS54" s="23">
        <v>0</v>
      </c>
      <c r="AT54" s="24">
        <v>0</v>
      </c>
      <c r="AU54" s="25">
        <f>'[2]Кузн ЦРБ'!I52</f>
        <v>0</v>
      </c>
      <c r="AV54" s="26">
        <f t="shared" si="37"/>
        <v>0</v>
      </c>
      <c r="AW54" s="23">
        <f t="shared" si="38"/>
        <v>0</v>
      </c>
      <c r="AX54" s="24">
        <f t="shared" si="9"/>
        <v>0</v>
      </c>
      <c r="AY54" s="23">
        <f t="shared" si="39"/>
        <v>0</v>
      </c>
      <c r="AZ54" s="24">
        <f t="shared" si="10"/>
        <v>0</v>
      </c>
      <c r="BA54" s="19">
        <v>0</v>
      </c>
      <c r="BB54" s="20">
        <v>0</v>
      </c>
      <c r="BC54" s="21">
        <v>0</v>
      </c>
      <c r="BD54" s="22">
        <v>0</v>
      </c>
      <c r="BE54" s="23">
        <v>0</v>
      </c>
      <c r="BF54" s="24">
        <v>0</v>
      </c>
      <c r="BG54" s="25">
        <f>[2]Бессоновка!I52</f>
        <v>0</v>
      </c>
      <c r="BH54" s="26">
        <f t="shared" si="40"/>
        <v>0</v>
      </c>
      <c r="BI54" s="23">
        <f t="shared" si="41"/>
        <v>0</v>
      </c>
      <c r="BJ54" s="24">
        <f t="shared" si="11"/>
        <v>0</v>
      </c>
      <c r="BK54" s="23">
        <f t="shared" si="42"/>
        <v>0</v>
      </c>
      <c r="BL54" s="24">
        <f t="shared" si="12"/>
        <v>0</v>
      </c>
      <c r="BM54" s="19">
        <v>0</v>
      </c>
      <c r="BN54" s="20">
        <v>0</v>
      </c>
      <c r="BO54" s="21">
        <v>0</v>
      </c>
      <c r="BP54" s="22">
        <v>0</v>
      </c>
      <c r="BQ54" s="23">
        <v>0</v>
      </c>
      <c r="BR54" s="24">
        <v>0</v>
      </c>
      <c r="BS54" s="25">
        <f>[2]Городище!I52</f>
        <v>0</v>
      </c>
      <c r="BT54" s="26">
        <f t="shared" si="43"/>
        <v>0</v>
      </c>
      <c r="BU54" s="23">
        <f t="shared" si="44"/>
        <v>0</v>
      </c>
      <c r="BV54" s="24">
        <f t="shared" si="13"/>
        <v>0</v>
      </c>
      <c r="BW54" s="23">
        <f t="shared" si="45"/>
        <v>0</v>
      </c>
      <c r="BX54" s="24">
        <f t="shared" si="14"/>
        <v>0</v>
      </c>
      <c r="BY54" s="19">
        <v>0</v>
      </c>
      <c r="BZ54" s="20">
        <v>0</v>
      </c>
      <c r="CA54" s="21">
        <v>0</v>
      </c>
      <c r="CB54" s="22">
        <v>0</v>
      </c>
      <c r="CC54" s="23">
        <v>0</v>
      </c>
      <c r="CD54" s="24">
        <v>0</v>
      </c>
      <c r="CE54" s="25">
        <f>[2]Каменка!I52</f>
        <v>0</v>
      </c>
      <c r="CF54" s="26">
        <f t="shared" si="46"/>
        <v>0</v>
      </c>
      <c r="CG54" s="23">
        <f t="shared" si="47"/>
        <v>0</v>
      </c>
      <c r="CH54" s="24">
        <f t="shared" si="15"/>
        <v>0</v>
      </c>
      <c r="CI54" s="23">
        <f t="shared" si="48"/>
        <v>0</v>
      </c>
      <c r="CJ54" s="24">
        <f t="shared" si="16"/>
        <v>0</v>
      </c>
      <c r="CK54" s="19">
        <v>0</v>
      </c>
      <c r="CL54" s="20">
        <v>0</v>
      </c>
      <c r="CM54" s="21">
        <v>0</v>
      </c>
      <c r="CN54" s="22">
        <v>0</v>
      </c>
      <c r="CO54" s="23">
        <v>0</v>
      </c>
      <c r="CP54" s="24">
        <v>0</v>
      </c>
      <c r="CQ54" s="25">
        <f>[2]Н.Ломов!I52</f>
        <v>0</v>
      </c>
      <c r="CR54" s="26">
        <f t="shared" si="49"/>
        <v>0</v>
      </c>
      <c r="CS54" s="23">
        <f t="shared" si="50"/>
        <v>0</v>
      </c>
      <c r="CT54" s="24">
        <f t="shared" si="17"/>
        <v>0</v>
      </c>
      <c r="CU54" s="23">
        <f t="shared" si="51"/>
        <v>0</v>
      </c>
      <c r="CV54" s="24">
        <f t="shared" si="18"/>
        <v>0</v>
      </c>
      <c r="CW54" s="19">
        <v>0</v>
      </c>
      <c r="CX54" s="20">
        <v>0</v>
      </c>
      <c r="CY54" s="21">
        <v>0</v>
      </c>
      <c r="CZ54" s="22">
        <v>0</v>
      </c>
      <c r="DA54" s="23">
        <v>0</v>
      </c>
      <c r="DB54" s="24">
        <v>0</v>
      </c>
      <c r="DC54" s="25">
        <f>[2]Сердобск!I52</f>
        <v>0</v>
      </c>
      <c r="DD54" s="26">
        <f t="shared" si="52"/>
        <v>0</v>
      </c>
      <c r="DE54" s="23">
        <f t="shared" si="53"/>
        <v>0</v>
      </c>
      <c r="DF54" s="24">
        <f t="shared" si="19"/>
        <v>0</v>
      </c>
      <c r="DG54" s="23">
        <f t="shared" si="54"/>
        <v>0</v>
      </c>
      <c r="DH54" s="24">
        <f t="shared" si="20"/>
        <v>0</v>
      </c>
      <c r="DI54" s="19">
        <v>0</v>
      </c>
      <c r="DJ54" s="20">
        <v>0</v>
      </c>
      <c r="DK54" s="21">
        <v>0</v>
      </c>
      <c r="DL54" s="22">
        <v>0</v>
      </c>
      <c r="DM54" s="23">
        <v>0</v>
      </c>
      <c r="DN54" s="24">
        <v>0</v>
      </c>
      <c r="DO54" s="25">
        <f>'[2]Пензенская РБ'!I52</f>
        <v>0</v>
      </c>
      <c r="DP54" s="26">
        <f t="shared" si="55"/>
        <v>0</v>
      </c>
      <c r="DQ54" s="23">
        <f t="shared" si="56"/>
        <v>0</v>
      </c>
      <c r="DR54" s="24">
        <f t="shared" si="21"/>
        <v>0</v>
      </c>
      <c r="DS54" s="23">
        <f t="shared" si="57"/>
        <v>0</v>
      </c>
      <c r="DT54" s="24">
        <f t="shared" si="22"/>
        <v>0</v>
      </c>
      <c r="DU54" s="19">
        <v>0</v>
      </c>
      <c r="DV54" s="20">
        <v>0</v>
      </c>
      <c r="DW54" s="21">
        <v>0</v>
      </c>
      <c r="DX54" s="22">
        <v>0</v>
      </c>
      <c r="DY54" s="23">
        <v>0</v>
      </c>
      <c r="DZ54" s="24">
        <v>0</v>
      </c>
      <c r="EA54" s="25">
        <f>'[2]КДЛ на Измайлова'!I52</f>
        <v>0</v>
      </c>
      <c r="EB54" s="26">
        <f t="shared" si="58"/>
        <v>0</v>
      </c>
      <c r="EC54" s="23">
        <f t="shared" si="59"/>
        <v>0</v>
      </c>
      <c r="ED54" s="24">
        <f t="shared" si="23"/>
        <v>0</v>
      </c>
      <c r="EE54" s="23">
        <f t="shared" si="60"/>
        <v>0</v>
      </c>
      <c r="EF54" s="24">
        <f t="shared" si="24"/>
        <v>0</v>
      </c>
      <c r="EG54" s="27">
        <f t="shared" si="61"/>
        <v>3</v>
      </c>
      <c r="EH54" s="28">
        <f t="shared" si="61"/>
        <v>337098.09000000032</v>
      </c>
      <c r="EI54" s="21">
        <f t="shared" si="61"/>
        <v>2</v>
      </c>
      <c r="EJ54" s="22">
        <f t="shared" si="61"/>
        <v>224732.06</v>
      </c>
      <c r="EK54" s="29">
        <f t="shared" si="61"/>
        <v>3</v>
      </c>
      <c r="EL54" s="30">
        <f t="shared" si="61"/>
        <v>299642.75</v>
      </c>
      <c r="EM54" s="31">
        <f t="shared" si="61"/>
        <v>3</v>
      </c>
      <c r="EN54" s="32">
        <f t="shared" si="61"/>
        <v>337098.09</v>
      </c>
      <c r="EO54" s="29">
        <f t="shared" si="61"/>
        <v>0</v>
      </c>
      <c r="EP54" s="30">
        <f t="shared" si="26"/>
        <v>37455.340000000026</v>
      </c>
      <c r="EQ54" s="23">
        <f t="shared" si="62"/>
        <v>0</v>
      </c>
      <c r="ER54" s="24">
        <f t="shared" si="27"/>
        <v>0</v>
      </c>
      <c r="EU54" s="33">
        <f t="shared" si="63"/>
        <v>0</v>
      </c>
      <c r="EV54" s="34">
        <f t="shared" si="64"/>
        <v>0</v>
      </c>
      <c r="EW54" s="33"/>
      <c r="EX54" s="34"/>
    </row>
    <row r="55" spans="1:154" ht="36" x14ac:dyDescent="0.2">
      <c r="A55" s="16">
        <v>48</v>
      </c>
      <c r="B55" s="17" t="s">
        <v>120</v>
      </c>
      <c r="C55" s="17" t="s">
        <v>121</v>
      </c>
      <c r="D55" s="18">
        <v>165800.35</v>
      </c>
      <c r="E55" s="19">
        <v>0</v>
      </c>
      <c r="F55" s="20">
        <v>0</v>
      </c>
      <c r="G55" s="21">
        <v>0</v>
      </c>
      <c r="H55" s="22">
        <v>0</v>
      </c>
      <c r="I55" s="23">
        <v>0</v>
      </c>
      <c r="J55" s="24">
        <v>0</v>
      </c>
      <c r="K55" s="25">
        <f>[2]Бурденко!I53</f>
        <v>0</v>
      </c>
      <c r="L55" s="26">
        <f t="shared" si="28"/>
        <v>0</v>
      </c>
      <c r="M55" s="23">
        <f t="shared" si="29"/>
        <v>0</v>
      </c>
      <c r="N55" s="24">
        <f t="shared" si="3"/>
        <v>0</v>
      </c>
      <c r="O55" s="23">
        <f t="shared" si="30"/>
        <v>0</v>
      </c>
      <c r="P55" s="24">
        <f t="shared" si="4"/>
        <v>0</v>
      </c>
      <c r="Q55" s="19">
        <v>11</v>
      </c>
      <c r="R55" s="20">
        <v>1740903.6800000002</v>
      </c>
      <c r="S55" s="21">
        <v>7</v>
      </c>
      <c r="T55" s="22">
        <v>1160602.45</v>
      </c>
      <c r="U55" s="23">
        <v>9</v>
      </c>
      <c r="V55" s="24">
        <v>1547469.93</v>
      </c>
      <c r="W55" s="25">
        <f>[2]ООД!I53</f>
        <v>11</v>
      </c>
      <c r="X55" s="26">
        <f t="shared" si="31"/>
        <v>1823803.85</v>
      </c>
      <c r="Y55" s="23">
        <f t="shared" si="32"/>
        <v>2</v>
      </c>
      <c r="Z55" s="24">
        <f t="shared" si="5"/>
        <v>276333.92000000016</v>
      </c>
      <c r="AA55" s="23">
        <f t="shared" si="33"/>
        <v>0</v>
      </c>
      <c r="AB55" s="24">
        <f t="shared" si="6"/>
        <v>82900.169999999925</v>
      </c>
      <c r="AC55" s="19">
        <v>0</v>
      </c>
      <c r="AD55" s="20">
        <v>0</v>
      </c>
      <c r="AE55" s="21">
        <v>0</v>
      </c>
      <c r="AF55" s="22">
        <v>0</v>
      </c>
      <c r="AG55" s="23">
        <v>0</v>
      </c>
      <c r="AH55" s="24">
        <v>0</v>
      </c>
      <c r="AI55" s="25">
        <f>[2]ГП!I53</f>
        <v>0</v>
      </c>
      <c r="AJ55" s="26">
        <f t="shared" si="34"/>
        <v>0</v>
      </c>
      <c r="AK55" s="23">
        <f t="shared" si="35"/>
        <v>0</v>
      </c>
      <c r="AL55" s="24">
        <f t="shared" si="7"/>
        <v>0</v>
      </c>
      <c r="AM55" s="23">
        <f t="shared" si="36"/>
        <v>0</v>
      </c>
      <c r="AN55" s="24">
        <f t="shared" si="8"/>
        <v>0</v>
      </c>
      <c r="AO55" s="19">
        <v>0</v>
      </c>
      <c r="AP55" s="20">
        <v>0</v>
      </c>
      <c r="AQ55" s="21">
        <v>0</v>
      </c>
      <c r="AR55" s="22">
        <v>0</v>
      </c>
      <c r="AS55" s="23">
        <v>0</v>
      </c>
      <c r="AT55" s="24">
        <v>0</v>
      </c>
      <c r="AU55" s="25">
        <f>'[2]Кузн ЦРБ'!I53</f>
        <v>0</v>
      </c>
      <c r="AV55" s="26">
        <f t="shared" si="37"/>
        <v>0</v>
      </c>
      <c r="AW55" s="23">
        <f t="shared" si="38"/>
        <v>0</v>
      </c>
      <c r="AX55" s="24">
        <f t="shared" si="9"/>
        <v>0</v>
      </c>
      <c r="AY55" s="23">
        <f t="shared" si="39"/>
        <v>0</v>
      </c>
      <c r="AZ55" s="24">
        <f t="shared" si="10"/>
        <v>0</v>
      </c>
      <c r="BA55" s="19">
        <v>0</v>
      </c>
      <c r="BB55" s="20">
        <v>0</v>
      </c>
      <c r="BC55" s="21">
        <v>0</v>
      </c>
      <c r="BD55" s="22">
        <v>0</v>
      </c>
      <c r="BE55" s="23">
        <v>0</v>
      </c>
      <c r="BF55" s="24">
        <v>0</v>
      </c>
      <c r="BG55" s="25">
        <f>[2]Бессоновка!I53</f>
        <v>0</v>
      </c>
      <c r="BH55" s="26">
        <f t="shared" si="40"/>
        <v>0</v>
      </c>
      <c r="BI55" s="23">
        <f t="shared" si="41"/>
        <v>0</v>
      </c>
      <c r="BJ55" s="24">
        <f t="shared" si="11"/>
        <v>0</v>
      </c>
      <c r="BK55" s="23">
        <f t="shared" si="42"/>
        <v>0</v>
      </c>
      <c r="BL55" s="24">
        <f t="shared" si="12"/>
        <v>0</v>
      </c>
      <c r="BM55" s="19">
        <v>0</v>
      </c>
      <c r="BN55" s="20">
        <v>0</v>
      </c>
      <c r="BO55" s="21">
        <v>0</v>
      </c>
      <c r="BP55" s="22">
        <v>0</v>
      </c>
      <c r="BQ55" s="23">
        <v>0</v>
      </c>
      <c r="BR55" s="24">
        <v>0</v>
      </c>
      <c r="BS55" s="25">
        <f>[2]Городище!I53</f>
        <v>0</v>
      </c>
      <c r="BT55" s="26">
        <f t="shared" si="43"/>
        <v>0</v>
      </c>
      <c r="BU55" s="23">
        <f t="shared" si="44"/>
        <v>0</v>
      </c>
      <c r="BV55" s="24">
        <f t="shared" si="13"/>
        <v>0</v>
      </c>
      <c r="BW55" s="23">
        <f t="shared" si="45"/>
        <v>0</v>
      </c>
      <c r="BX55" s="24">
        <f t="shared" si="14"/>
        <v>0</v>
      </c>
      <c r="BY55" s="19">
        <v>0</v>
      </c>
      <c r="BZ55" s="20">
        <v>0</v>
      </c>
      <c r="CA55" s="21">
        <v>0</v>
      </c>
      <c r="CB55" s="22">
        <v>0</v>
      </c>
      <c r="CC55" s="23">
        <v>0</v>
      </c>
      <c r="CD55" s="24">
        <v>0</v>
      </c>
      <c r="CE55" s="25">
        <f>[2]Каменка!I53</f>
        <v>0</v>
      </c>
      <c r="CF55" s="26">
        <f t="shared" si="46"/>
        <v>0</v>
      </c>
      <c r="CG55" s="23">
        <f t="shared" si="47"/>
        <v>0</v>
      </c>
      <c r="CH55" s="24">
        <f t="shared" si="15"/>
        <v>0</v>
      </c>
      <c r="CI55" s="23">
        <f t="shared" si="48"/>
        <v>0</v>
      </c>
      <c r="CJ55" s="24">
        <f t="shared" si="16"/>
        <v>0</v>
      </c>
      <c r="CK55" s="19">
        <v>0</v>
      </c>
      <c r="CL55" s="20">
        <v>0</v>
      </c>
      <c r="CM55" s="21">
        <v>0</v>
      </c>
      <c r="CN55" s="22">
        <v>0</v>
      </c>
      <c r="CO55" s="23">
        <v>0</v>
      </c>
      <c r="CP55" s="24">
        <v>0</v>
      </c>
      <c r="CQ55" s="25">
        <f>[2]Н.Ломов!I53</f>
        <v>0</v>
      </c>
      <c r="CR55" s="26">
        <f t="shared" si="49"/>
        <v>0</v>
      </c>
      <c r="CS55" s="23">
        <f t="shared" si="50"/>
        <v>0</v>
      </c>
      <c r="CT55" s="24">
        <f t="shared" si="17"/>
        <v>0</v>
      </c>
      <c r="CU55" s="23">
        <f t="shared" si="51"/>
        <v>0</v>
      </c>
      <c r="CV55" s="24">
        <f t="shared" si="18"/>
        <v>0</v>
      </c>
      <c r="CW55" s="19">
        <v>0</v>
      </c>
      <c r="CX55" s="20">
        <v>0</v>
      </c>
      <c r="CY55" s="21">
        <v>0</v>
      </c>
      <c r="CZ55" s="22">
        <v>0</v>
      </c>
      <c r="DA55" s="23">
        <v>0</v>
      </c>
      <c r="DB55" s="24">
        <v>0</v>
      </c>
      <c r="DC55" s="25">
        <f>[2]Сердобск!I53</f>
        <v>0</v>
      </c>
      <c r="DD55" s="26">
        <f t="shared" si="52"/>
        <v>0</v>
      </c>
      <c r="DE55" s="23">
        <f t="shared" si="53"/>
        <v>0</v>
      </c>
      <c r="DF55" s="24">
        <f t="shared" si="19"/>
        <v>0</v>
      </c>
      <c r="DG55" s="23">
        <f t="shared" si="54"/>
        <v>0</v>
      </c>
      <c r="DH55" s="24">
        <f t="shared" si="20"/>
        <v>0</v>
      </c>
      <c r="DI55" s="19">
        <v>0</v>
      </c>
      <c r="DJ55" s="20">
        <v>0</v>
      </c>
      <c r="DK55" s="21">
        <v>0</v>
      </c>
      <c r="DL55" s="22">
        <v>0</v>
      </c>
      <c r="DM55" s="23">
        <v>0</v>
      </c>
      <c r="DN55" s="24">
        <v>0</v>
      </c>
      <c r="DO55" s="25">
        <f>'[2]Пензенская РБ'!I53</f>
        <v>0</v>
      </c>
      <c r="DP55" s="26">
        <f t="shared" si="55"/>
        <v>0</v>
      </c>
      <c r="DQ55" s="23">
        <f t="shared" si="56"/>
        <v>0</v>
      </c>
      <c r="DR55" s="24">
        <f t="shared" si="21"/>
        <v>0</v>
      </c>
      <c r="DS55" s="23">
        <f t="shared" si="57"/>
        <v>0</v>
      </c>
      <c r="DT55" s="24">
        <f t="shared" si="22"/>
        <v>0</v>
      </c>
      <c r="DU55" s="19">
        <v>0</v>
      </c>
      <c r="DV55" s="20">
        <v>0</v>
      </c>
      <c r="DW55" s="21">
        <v>0</v>
      </c>
      <c r="DX55" s="22">
        <v>0</v>
      </c>
      <c r="DY55" s="23">
        <v>0</v>
      </c>
      <c r="DZ55" s="24">
        <v>0</v>
      </c>
      <c r="EA55" s="25">
        <f>'[2]КДЛ на Измайлова'!I53</f>
        <v>0</v>
      </c>
      <c r="EB55" s="26">
        <f t="shared" si="58"/>
        <v>0</v>
      </c>
      <c r="EC55" s="23">
        <f t="shared" si="59"/>
        <v>0</v>
      </c>
      <c r="ED55" s="24">
        <f t="shared" si="23"/>
        <v>0</v>
      </c>
      <c r="EE55" s="23">
        <f t="shared" si="60"/>
        <v>0</v>
      </c>
      <c r="EF55" s="24">
        <f t="shared" si="24"/>
        <v>0</v>
      </c>
      <c r="EG55" s="27">
        <f t="shared" si="61"/>
        <v>11</v>
      </c>
      <c r="EH55" s="28">
        <f t="shared" si="61"/>
        <v>1740903.6800000002</v>
      </c>
      <c r="EI55" s="21">
        <f t="shared" si="61"/>
        <v>7</v>
      </c>
      <c r="EJ55" s="22">
        <f t="shared" si="61"/>
        <v>1160602.45</v>
      </c>
      <c r="EK55" s="29">
        <f t="shared" si="61"/>
        <v>9</v>
      </c>
      <c r="EL55" s="30">
        <f t="shared" si="61"/>
        <v>1547469.93</v>
      </c>
      <c r="EM55" s="31">
        <f t="shared" si="61"/>
        <v>11</v>
      </c>
      <c r="EN55" s="32">
        <f t="shared" si="61"/>
        <v>1823803.85</v>
      </c>
      <c r="EO55" s="29">
        <f t="shared" si="61"/>
        <v>2</v>
      </c>
      <c r="EP55" s="30">
        <f t="shared" si="26"/>
        <v>276333.92000000016</v>
      </c>
      <c r="EQ55" s="23">
        <f t="shared" si="62"/>
        <v>0</v>
      </c>
      <c r="ER55" s="24">
        <f t="shared" si="27"/>
        <v>82900.169999999925</v>
      </c>
      <c r="EU55" s="33">
        <f t="shared" si="63"/>
        <v>0</v>
      </c>
      <c r="EV55" s="34">
        <f t="shared" si="64"/>
        <v>0</v>
      </c>
      <c r="EW55" s="33"/>
      <c r="EX55" s="34"/>
    </row>
    <row r="56" spans="1:154" ht="36" x14ac:dyDescent="0.2">
      <c r="A56" s="16">
        <v>49</v>
      </c>
      <c r="B56" s="17" t="s">
        <v>122</v>
      </c>
      <c r="C56" s="17" t="s">
        <v>123</v>
      </c>
      <c r="D56" s="18">
        <v>461865.56</v>
      </c>
      <c r="E56" s="19">
        <v>0</v>
      </c>
      <c r="F56" s="20">
        <v>0</v>
      </c>
      <c r="G56" s="21">
        <v>0</v>
      </c>
      <c r="H56" s="22">
        <v>0</v>
      </c>
      <c r="I56" s="23">
        <v>0</v>
      </c>
      <c r="J56" s="24">
        <v>0</v>
      </c>
      <c r="K56" s="25">
        <f>[2]Бурденко!I54</f>
        <v>0</v>
      </c>
      <c r="L56" s="26">
        <f t="shared" si="28"/>
        <v>0</v>
      </c>
      <c r="M56" s="23">
        <f t="shared" si="29"/>
        <v>0</v>
      </c>
      <c r="N56" s="24">
        <f t="shared" si="3"/>
        <v>0</v>
      </c>
      <c r="O56" s="23">
        <f t="shared" si="30"/>
        <v>0</v>
      </c>
      <c r="P56" s="24">
        <f t="shared" si="4"/>
        <v>0</v>
      </c>
      <c r="Q56" s="19">
        <v>0</v>
      </c>
      <c r="R56" s="20">
        <v>0</v>
      </c>
      <c r="S56" s="21">
        <v>0</v>
      </c>
      <c r="T56" s="22">
        <v>0</v>
      </c>
      <c r="U56" s="23">
        <v>0</v>
      </c>
      <c r="V56" s="24">
        <v>0</v>
      </c>
      <c r="W56" s="25">
        <f>[2]ООД!I54</f>
        <v>0</v>
      </c>
      <c r="X56" s="26">
        <f t="shared" si="31"/>
        <v>0</v>
      </c>
      <c r="Y56" s="23">
        <f t="shared" si="32"/>
        <v>0</v>
      </c>
      <c r="Z56" s="24">
        <f t="shared" si="5"/>
        <v>0</v>
      </c>
      <c r="AA56" s="23">
        <f t="shared" si="33"/>
        <v>0</v>
      </c>
      <c r="AB56" s="24">
        <f t="shared" si="6"/>
        <v>0</v>
      </c>
      <c r="AC56" s="19">
        <v>0</v>
      </c>
      <c r="AD56" s="20">
        <v>0</v>
      </c>
      <c r="AE56" s="21">
        <v>0</v>
      </c>
      <c r="AF56" s="22">
        <v>0</v>
      </c>
      <c r="AG56" s="23">
        <v>0</v>
      </c>
      <c r="AH56" s="24">
        <v>0</v>
      </c>
      <c r="AI56" s="25">
        <f>[2]ГП!I54</f>
        <v>0</v>
      </c>
      <c r="AJ56" s="26">
        <f t="shared" si="34"/>
        <v>0</v>
      </c>
      <c r="AK56" s="23">
        <f t="shared" si="35"/>
        <v>0</v>
      </c>
      <c r="AL56" s="24">
        <f t="shared" si="7"/>
        <v>0</v>
      </c>
      <c r="AM56" s="23">
        <f t="shared" si="36"/>
        <v>0</v>
      </c>
      <c r="AN56" s="24">
        <f t="shared" si="8"/>
        <v>0</v>
      </c>
      <c r="AO56" s="19">
        <v>0</v>
      </c>
      <c r="AP56" s="20">
        <v>0</v>
      </c>
      <c r="AQ56" s="21">
        <v>0</v>
      </c>
      <c r="AR56" s="22">
        <v>0</v>
      </c>
      <c r="AS56" s="23">
        <v>0</v>
      </c>
      <c r="AT56" s="24">
        <v>0</v>
      </c>
      <c r="AU56" s="25">
        <f>'[2]Кузн ЦРБ'!I54</f>
        <v>0</v>
      </c>
      <c r="AV56" s="26">
        <f t="shared" si="37"/>
        <v>0</v>
      </c>
      <c r="AW56" s="23">
        <f t="shared" si="38"/>
        <v>0</v>
      </c>
      <c r="AX56" s="24">
        <f t="shared" si="9"/>
        <v>0</v>
      </c>
      <c r="AY56" s="23">
        <f t="shared" si="39"/>
        <v>0</v>
      </c>
      <c r="AZ56" s="24">
        <f t="shared" si="10"/>
        <v>0</v>
      </c>
      <c r="BA56" s="19">
        <v>0</v>
      </c>
      <c r="BB56" s="20">
        <v>0</v>
      </c>
      <c r="BC56" s="21">
        <v>0</v>
      </c>
      <c r="BD56" s="22">
        <v>0</v>
      </c>
      <c r="BE56" s="23">
        <v>0</v>
      </c>
      <c r="BF56" s="24">
        <v>0</v>
      </c>
      <c r="BG56" s="25">
        <f>[2]Бессоновка!I54</f>
        <v>0</v>
      </c>
      <c r="BH56" s="26">
        <f t="shared" si="40"/>
        <v>0</v>
      </c>
      <c r="BI56" s="23">
        <f t="shared" si="41"/>
        <v>0</v>
      </c>
      <c r="BJ56" s="24">
        <f t="shared" si="11"/>
        <v>0</v>
      </c>
      <c r="BK56" s="23">
        <f t="shared" si="42"/>
        <v>0</v>
      </c>
      <c r="BL56" s="24">
        <f t="shared" si="12"/>
        <v>0</v>
      </c>
      <c r="BM56" s="19">
        <v>0</v>
      </c>
      <c r="BN56" s="20">
        <v>0</v>
      </c>
      <c r="BO56" s="21">
        <v>0</v>
      </c>
      <c r="BP56" s="22">
        <v>0</v>
      </c>
      <c r="BQ56" s="23">
        <v>0</v>
      </c>
      <c r="BR56" s="24">
        <v>0</v>
      </c>
      <c r="BS56" s="25">
        <f>[2]Городище!I54</f>
        <v>0</v>
      </c>
      <c r="BT56" s="26">
        <f t="shared" si="43"/>
        <v>0</v>
      </c>
      <c r="BU56" s="23">
        <f t="shared" si="44"/>
        <v>0</v>
      </c>
      <c r="BV56" s="24">
        <f t="shared" si="13"/>
        <v>0</v>
      </c>
      <c r="BW56" s="23">
        <f t="shared" si="45"/>
        <v>0</v>
      </c>
      <c r="BX56" s="24">
        <f t="shared" si="14"/>
        <v>0</v>
      </c>
      <c r="BY56" s="19">
        <v>0</v>
      </c>
      <c r="BZ56" s="20">
        <v>0</v>
      </c>
      <c r="CA56" s="21">
        <v>0</v>
      </c>
      <c r="CB56" s="22">
        <v>0</v>
      </c>
      <c r="CC56" s="23">
        <v>0</v>
      </c>
      <c r="CD56" s="24">
        <v>0</v>
      </c>
      <c r="CE56" s="25">
        <f>[2]Каменка!I54</f>
        <v>0</v>
      </c>
      <c r="CF56" s="26">
        <f t="shared" si="46"/>
        <v>0</v>
      </c>
      <c r="CG56" s="23">
        <f t="shared" si="47"/>
        <v>0</v>
      </c>
      <c r="CH56" s="24">
        <f t="shared" si="15"/>
        <v>0</v>
      </c>
      <c r="CI56" s="23">
        <f t="shared" si="48"/>
        <v>0</v>
      </c>
      <c r="CJ56" s="24">
        <f t="shared" si="16"/>
        <v>0</v>
      </c>
      <c r="CK56" s="19">
        <v>0</v>
      </c>
      <c r="CL56" s="20">
        <v>0</v>
      </c>
      <c r="CM56" s="21">
        <v>0</v>
      </c>
      <c r="CN56" s="22">
        <v>0</v>
      </c>
      <c r="CO56" s="23">
        <v>0</v>
      </c>
      <c r="CP56" s="24">
        <v>0</v>
      </c>
      <c r="CQ56" s="25">
        <f>[2]Н.Ломов!I54</f>
        <v>0</v>
      </c>
      <c r="CR56" s="26">
        <f t="shared" si="49"/>
        <v>0</v>
      </c>
      <c r="CS56" s="23">
        <f t="shared" si="50"/>
        <v>0</v>
      </c>
      <c r="CT56" s="24">
        <f t="shared" si="17"/>
        <v>0</v>
      </c>
      <c r="CU56" s="23">
        <f t="shared" si="51"/>
        <v>0</v>
      </c>
      <c r="CV56" s="24">
        <f t="shared" si="18"/>
        <v>0</v>
      </c>
      <c r="CW56" s="19">
        <v>0</v>
      </c>
      <c r="CX56" s="20">
        <v>0</v>
      </c>
      <c r="CY56" s="21">
        <v>0</v>
      </c>
      <c r="CZ56" s="22">
        <v>0</v>
      </c>
      <c r="DA56" s="23">
        <v>0</v>
      </c>
      <c r="DB56" s="24">
        <v>0</v>
      </c>
      <c r="DC56" s="25">
        <f>[2]Сердобск!I54</f>
        <v>0</v>
      </c>
      <c r="DD56" s="26">
        <f t="shared" si="52"/>
        <v>0</v>
      </c>
      <c r="DE56" s="23">
        <f t="shared" si="53"/>
        <v>0</v>
      </c>
      <c r="DF56" s="24">
        <f t="shared" si="19"/>
        <v>0</v>
      </c>
      <c r="DG56" s="23">
        <f t="shared" si="54"/>
        <v>0</v>
      </c>
      <c r="DH56" s="24">
        <f t="shared" si="20"/>
        <v>0</v>
      </c>
      <c r="DI56" s="19">
        <v>0</v>
      </c>
      <c r="DJ56" s="20">
        <v>0</v>
      </c>
      <c r="DK56" s="21">
        <v>0</v>
      </c>
      <c r="DL56" s="22">
        <v>0</v>
      </c>
      <c r="DM56" s="23">
        <v>0</v>
      </c>
      <c r="DN56" s="24">
        <v>0</v>
      </c>
      <c r="DO56" s="25">
        <f>'[2]Пензенская РБ'!I54</f>
        <v>0</v>
      </c>
      <c r="DP56" s="26">
        <f t="shared" si="55"/>
        <v>0</v>
      </c>
      <c r="DQ56" s="23">
        <f t="shared" si="56"/>
        <v>0</v>
      </c>
      <c r="DR56" s="24">
        <f t="shared" si="21"/>
        <v>0</v>
      </c>
      <c r="DS56" s="23">
        <f t="shared" si="57"/>
        <v>0</v>
      </c>
      <c r="DT56" s="24">
        <f t="shared" si="22"/>
        <v>0</v>
      </c>
      <c r="DU56" s="19">
        <v>0</v>
      </c>
      <c r="DV56" s="20">
        <v>0</v>
      </c>
      <c r="DW56" s="21">
        <v>0</v>
      </c>
      <c r="DX56" s="22">
        <v>0</v>
      </c>
      <c r="DY56" s="23">
        <v>0</v>
      </c>
      <c r="DZ56" s="24">
        <v>0</v>
      </c>
      <c r="EA56" s="25">
        <f>'[2]КДЛ на Измайлова'!I54</f>
        <v>0</v>
      </c>
      <c r="EB56" s="26">
        <f t="shared" si="58"/>
        <v>0</v>
      </c>
      <c r="EC56" s="23">
        <f t="shared" si="59"/>
        <v>0</v>
      </c>
      <c r="ED56" s="24">
        <f t="shared" si="23"/>
        <v>0</v>
      </c>
      <c r="EE56" s="23">
        <f t="shared" si="60"/>
        <v>0</v>
      </c>
      <c r="EF56" s="24">
        <f t="shared" si="24"/>
        <v>0</v>
      </c>
      <c r="EG56" s="27">
        <f t="shared" si="61"/>
        <v>0</v>
      </c>
      <c r="EH56" s="28">
        <f t="shared" si="61"/>
        <v>0</v>
      </c>
      <c r="EI56" s="21">
        <f t="shared" si="61"/>
        <v>0</v>
      </c>
      <c r="EJ56" s="22">
        <f t="shared" si="61"/>
        <v>0</v>
      </c>
      <c r="EK56" s="29">
        <f t="shared" si="61"/>
        <v>0</v>
      </c>
      <c r="EL56" s="30">
        <f t="shared" si="61"/>
        <v>0</v>
      </c>
      <c r="EM56" s="31">
        <f t="shared" si="61"/>
        <v>0</v>
      </c>
      <c r="EN56" s="32">
        <f t="shared" si="61"/>
        <v>0</v>
      </c>
      <c r="EO56" s="29">
        <f t="shared" si="61"/>
        <v>0</v>
      </c>
      <c r="EP56" s="30">
        <f t="shared" si="26"/>
        <v>0</v>
      </c>
      <c r="EQ56" s="23">
        <f t="shared" si="62"/>
        <v>0</v>
      </c>
      <c r="ER56" s="24">
        <f t="shared" si="27"/>
        <v>0</v>
      </c>
      <c r="EU56" s="33">
        <f t="shared" si="63"/>
        <v>0</v>
      </c>
      <c r="EV56" s="34">
        <f t="shared" si="64"/>
        <v>0</v>
      </c>
      <c r="EW56" s="33"/>
      <c r="EX56" s="34"/>
    </row>
    <row r="57" spans="1:154" ht="36" x14ac:dyDescent="0.2">
      <c r="A57" s="16">
        <v>50</v>
      </c>
      <c r="B57" s="17" t="s">
        <v>124</v>
      </c>
      <c r="C57" s="17" t="s">
        <v>125</v>
      </c>
      <c r="D57" s="18">
        <v>476960.12</v>
      </c>
      <c r="E57" s="19">
        <v>0</v>
      </c>
      <c r="F57" s="20">
        <v>0</v>
      </c>
      <c r="G57" s="21">
        <v>0</v>
      </c>
      <c r="H57" s="22">
        <v>0</v>
      </c>
      <c r="I57" s="23">
        <v>0</v>
      </c>
      <c r="J57" s="24">
        <v>0</v>
      </c>
      <c r="K57" s="25">
        <f>[2]Бурденко!I55</f>
        <v>0</v>
      </c>
      <c r="L57" s="26">
        <f t="shared" si="28"/>
        <v>0</v>
      </c>
      <c r="M57" s="23">
        <f t="shared" si="29"/>
        <v>0</v>
      </c>
      <c r="N57" s="24">
        <f t="shared" si="3"/>
        <v>0</v>
      </c>
      <c r="O57" s="23">
        <f t="shared" si="30"/>
        <v>0</v>
      </c>
      <c r="P57" s="24">
        <f t="shared" si="4"/>
        <v>0</v>
      </c>
      <c r="Q57" s="19">
        <v>26</v>
      </c>
      <c r="R57" s="20">
        <v>12162483.060000002</v>
      </c>
      <c r="S57" s="21">
        <v>18</v>
      </c>
      <c r="T57" s="22">
        <v>8585282.1600000001</v>
      </c>
      <c r="U57" s="23">
        <v>24</v>
      </c>
      <c r="V57" s="24">
        <v>11447042.880000001</v>
      </c>
      <c r="W57" s="25">
        <f>[2]ООД!I55</f>
        <v>26</v>
      </c>
      <c r="X57" s="26">
        <f t="shared" si="31"/>
        <v>12400963.119999999</v>
      </c>
      <c r="Y57" s="23">
        <f t="shared" si="32"/>
        <v>2</v>
      </c>
      <c r="Z57" s="24">
        <f t="shared" si="5"/>
        <v>953920.23999999836</v>
      </c>
      <c r="AA57" s="23">
        <f t="shared" si="33"/>
        <v>0</v>
      </c>
      <c r="AB57" s="24">
        <f t="shared" si="6"/>
        <v>238480.0599999968</v>
      </c>
      <c r="AC57" s="19">
        <v>0</v>
      </c>
      <c r="AD57" s="20">
        <v>0</v>
      </c>
      <c r="AE57" s="21">
        <v>0</v>
      </c>
      <c r="AF57" s="22">
        <v>0</v>
      </c>
      <c r="AG57" s="23">
        <v>0</v>
      </c>
      <c r="AH57" s="24">
        <v>0</v>
      </c>
      <c r="AI57" s="25">
        <f>[2]ГП!I55</f>
        <v>0</v>
      </c>
      <c r="AJ57" s="26">
        <f t="shared" si="34"/>
        <v>0</v>
      </c>
      <c r="AK57" s="23">
        <f t="shared" si="35"/>
        <v>0</v>
      </c>
      <c r="AL57" s="24">
        <f t="shared" si="7"/>
        <v>0</v>
      </c>
      <c r="AM57" s="23">
        <f t="shared" si="36"/>
        <v>0</v>
      </c>
      <c r="AN57" s="24">
        <f t="shared" si="8"/>
        <v>0</v>
      </c>
      <c r="AO57" s="19">
        <v>0</v>
      </c>
      <c r="AP57" s="20">
        <v>0</v>
      </c>
      <c r="AQ57" s="21">
        <v>0</v>
      </c>
      <c r="AR57" s="22">
        <v>0</v>
      </c>
      <c r="AS57" s="23">
        <v>0</v>
      </c>
      <c r="AT57" s="24">
        <v>0</v>
      </c>
      <c r="AU57" s="25">
        <f>'[2]Кузн ЦРБ'!I55</f>
        <v>0</v>
      </c>
      <c r="AV57" s="26">
        <f t="shared" si="37"/>
        <v>0</v>
      </c>
      <c r="AW57" s="23">
        <f t="shared" si="38"/>
        <v>0</v>
      </c>
      <c r="AX57" s="24">
        <f t="shared" si="9"/>
        <v>0</v>
      </c>
      <c r="AY57" s="23">
        <f t="shared" si="39"/>
        <v>0</v>
      </c>
      <c r="AZ57" s="24">
        <f t="shared" si="10"/>
        <v>0</v>
      </c>
      <c r="BA57" s="19">
        <v>0</v>
      </c>
      <c r="BB57" s="20">
        <v>0</v>
      </c>
      <c r="BC57" s="21">
        <v>0</v>
      </c>
      <c r="BD57" s="22">
        <v>0</v>
      </c>
      <c r="BE57" s="23">
        <v>0</v>
      </c>
      <c r="BF57" s="24">
        <v>0</v>
      </c>
      <c r="BG57" s="25">
        <f>[2]Бессоновка!I55</f>
        <v>0</v>
      </c>
      <c r="BH57" s="26">
        <f t="shared" si="40"/>
        <v>0</v>
      </c>
      <c r="BI57" s="23">
        <f t="shared" si="41"/>
        <v>0</v>
      </c>
      <c r="BJ57" s="24">
        <f t="shared" si="11"/>
        <v>0</v>
      </c>
      <c r="BK57" s="23">
        <f t="shared" si="42"/>
        <v>0</v>
      </c>
      <c r="BL57" s="24">
        <f t="shared" si="12"/>
        <v>0</v>
      </c>
      <c r="BM57" s="19">
        <v>0</v>
      </c>
      <c r="BN57" s="20">
        <v>0</v>
      </c>
      <c r="BO57" s="21">
        <v>0</v>
      </c>
      <c r="BP57" s="22">
        <v>0</v>
      </c>
      <c r="BQ57" s="23">
        <v>0</v>
      </c>
      <c r="BR57" s="24">
        <v>0</v>
      </c>
      <c r="BS57" s="25">
        <f>[2]Городище!I55</f>
        <v>0</v>
      </c>
      <c r="BT57" s="26">
        <f t="shared" si="43"/>
        <v>0</v>
      </c>
      <c r="BU57" s="23">
        <f t="shared" si="44"/>
        <v>0</v>
      </c>
      <c r="BV57" s="24">
        <f t="shared" si="13"/>
        <v>0</v>
      </c>
      <c r="BW57" s="23">
        <f t="shared" si="45"/>
        <v>0</v>
      </c>
      <c r="BX57" s="24">
        <f t="shared" si="14"/>
        <v>0</v>
      </c>
      <c r="BY57" s="19">
        <v>0</v>
      </c>
      <c r="BZ57" s="20">
        <v>0</v>
      </c>
      <c r="CA57" s="21">
        <v>0</v>
      </c>
      <c r="CB57" s="22">
        <v>0</v>
      </c>
      <c r="CC57" s="23">
        <v>0</v>
      </c>
      <c r="CD57" s="24">
        <v>0</v>
      </c>
      <c r="CE57" s="25">
        <f>[2]Каменка!I55</f>
        <v>0</v>
      </c>
      <c r="CF57" s="26">
        <f t="shared" si="46"/>
        <v>0</v>
      </c>
      <c r="CG57" s="23">
        <f t="shared" si="47"/>
        <v>0</v>
      </c>
      <c r="CH57" s="24">
        <f t="shared" si="15"/>
        <v>0</v>
      </c>
      <c r="CI57" s="23">
        <f t="shared" si="48"/>
        <v>0</v>
      </c>
      <c r="CJ57" s="24">
        <f t="shared" si="16"/>
        <v>0</v>
      </c>
      <c r="CK57" s="19">
        <v>0</v>
      </c>
      <c r="CL57" s="20">
        <v>0</v>
      </c>
      <c r="CM57" s="21">
        <v>0</v>
      </c>
      <c r="CN57" s="22">
        <v>0</v>
      </c>
      <c r="CO57" s="23">
        <v>0</v>
      </c>
      <c r="CP57" s="24">
        <v>0</v>
      </c>
      <c r="CQ57" s="25">
        <f>[2]Н.Ломов!I55</f>
        <v>0</v>
      </c>
      <c r="CR57" s="26">
        <f t="shared" si="49"/>
        <v>0</v>
      </c>
      <c r="CS57" s="23">
        <f t="shared" si="50"/>
        <v>0</v>
      </c>
      <c r="CT57" s="24">
        <f t="shared" si="17"/>
        <v>0</v>
      </c>
      <c r="CU57" s="23">
        <f t="shared" si="51"/>
        <v>0</v>
      </c>
      <c r="CV57" s="24">
        <f t="shared" si="18"/>
        <v>0</v>
      </c>
      <c r="CW57" s="19">
        <v>0</v>
      </c>
      <c r="CX57" s="20">
        <v>0</v>
      </c>
      <c r="CY57" s="21">
        <v>0</v>
      </c>
      <c r="CZ57" s="22">
        <v>0</v>
      </c>
      <c r="DA57" s="23">
        <v>0</v>
      </c>
      <c r="DB57" s="24">
        <v>0</v>
      </c>
      <c r="DC57" s="25">
        <f>[2]Сердобск!I55</f>
        <v>0</v>
      </c>
      <c r="DD57" s="26">
        <f t="shared" si="52"/>
        <v>0</v>
      </c>
      <c r="DE57" s="23">
        <f t="shared" si="53"/>
        <v>0</v>
      </c>
      <c r="DF57" s="24">
        <f t="shared" si="19"/>
        <v>0</v>
      </c>
      <c r="DG57" s="23">
        <f t="shared" si="54"/>
        <v>0</v>
      </c>
      <c r="DH57" s="24">
        <f t="shared" si="20"/>
        <v>0</v>
      </c>
      <c r="DI57" s="19">
        <v>0</v>
      </c>
      <c r="DJ57" s="20">
        <v>0</v>
      </c>
      <c r="DK57" s="21">
        <v>0</v>
      </c>
      <c r="DL57" s="22">
        <v>0</v>
      </c>
      <c r="DM57" s="23">
        <v>0</v>
      </c>
      <c r="DN57" s="24">
        <v>0</v>
      </c>
      <c r="DO57" s="25">
        <f>'[2]Пензенская РБ'!I55</f>
        <v>0</v>
      </c>
      <c r="DP57" s="26">
        <f t="shared" si="55"/>
        <v>0</v>
      </c>
      <c r="DQ57" s="23">
        <f t="shared" si="56"/>
        <v>0</v>
      </c>
      <c r="DR57" s="24">
        <f t="shared" si="21"/>
        <v>0</v>
      </c>
      <c r="DS57" s="23">
        <f t="shared" si="57"/>
        <v>0</v>
      </c>
      <c r="DT57" s="24">
        <f t="shared" si="22"/>
        <v>0</v>
      </c>
      <c r="DU57" s="19">
        <v>0</v>
      </c>
      <c r="DV57" s="20">
        <v>0</v>
      </c>
      <c r="DW57" s="21">
        <v>0</v>
      </c>
      <c r="DX57" s="22">
        <v>0</v>
      </c>
      <c r="DY57" s="23">
        <v>0</v>
      </c>
      <c r="DZ57" s="24">
        <v>0</v>
      </c>
      <c r="EA57" s="25">
        <f>'[2]КДЛ на Измайлова'!I55</f>
        <v>0</v>
      </c>
      <c r="EB57" s="26">
        <f t="shared" si="58"/>
        <v>0</v>
      </c>
      <c r="EC57" s="23">
        <f t="shared" si="59"/>
        <v>0</v>
      </c>
      <c r="ED57" s="24">
        <f t="shared" si="23"/>
        <v>0</v>
      </c>
      <c r="EE57" s="23">
        <f t="shared" si="60"/>
        <v>0</v>
      </c>
      <c r="EF57" s="24">
        <f t="shared" si="24"/>
        <v>0</v>
      </c>
      <c r="EG57" s="27">
        <f t="shared" si="61"/>
        <v>26</v>
      </c>
      <c r="EH57" s="28">
        <f t="shared" si="61"/>
        <v>12162483.060000002</v>
      </c>
      <c r="EI57" s="21">
        <f t="shared" si="61"/>
        <v>18</v>
      </c>
      <c r="EJ57" s="22">
        <f t="shared" si="61"/>
        <v>8585282.1600000001</v>
      </c>
      <c r="EK57" s="29">
        <f t="shared" si="61"/>
        <v>24</v>
      </c>
      <c r="EL57" s="30">
        <f t="shared" si="61"/>
        <v>11447042.880000001</v>
      </c>
      <c r="EM57" s="31">
        <f t="shared" si="61"/>
        <v>26</v>
      </c>
      <c r="EN57" s="32">
        <f t="shared" si="61"/>
        <v>12400963.119999999</v>
      </c>
      <c r="EO57" s="29">
        <f t="shared" si="61"/>
        <v>2</v>
      </c>
      <c r="EP57" s="30">
        <f t="shared" si="26"/>
        <v>953920.23999999836</v>
      </c>
      <c r="EQ57" s="23">
        <f t="shared" si="62"/>
        <v>0</v>
      </c>
      <c r="ER57" s="24">
        <f t="shared" si="27"/>
        <v>238480.0599999968</v>
      </c>
      <c r="EU57" s="33">
        <f t="shared" si="63"/>
        <v>0</v>
      </c>
      <c r="EV57" s="34">
        <f t="shared" si="64"/>
        <v>0</v>
      </c>
      <c r="EW57" s="33"/>
      <c r="EX57" s="34"/>
    </row>
    <row r="58" spans="1:154" ht="36" x14ac:dyDescent="0.2">
      <c r="A58" s="16">
        <v>51</v>
      </c>
      <c r="B58" s="17" t="s">
        <v>126</v>
      </c>
      <c r="C58" s="17" t="s">
        <v>127</v>
      </c>
      <c r="D58" s="18">
        <v>518771.07</v>
      </c>
      <c r="E58" s="19">
        <v>0</v>
      </c>
      <c r="F58" s="20">
        <v>0</v>
      </c>
      <c r="G58" s="21">
        <v>0</v>
      </c>
      <c r="H58" s="22">
        <v>0</v>
      </c>
      <c r="I58" s="23">
        <v>0</v>
      </c>
      <c r="J58" s="24">
        <v>0</v>
      </c>
      <c r="K58" s="25">
        <f>[2]Бурденко!I56</f>
        <v>0</v>
      </c>
      <c r="L58" s="26">
        <f t="shared" si="28"/>
        <v>0</v>
      </c>
      <c r="M58" s="23">
        <f t="shared" si="29"/>
        <v>0</v>
      </c>
      <c r="N58" s="24">
        <f t="shared" si="3"/>
        <v>0</v>
      </c>
      <c r="O58" s="23">
        <f t="shared" si="30"/>
        <v>0</v>
      </c>
      <c r="P58" s="24">
        <f t="shared" si="4"/>
        <v>0</v>
      </c>
      <c r="Q58" s="19">
        <v>0</v>
      </c>
      <c r="R58" s="20">
        <v>0</v>
      </c>
      <c r="S58" s="21">
        <v>0</v>
      </c>
      <c r="T58" s="22">
        <v>0</v>
      </c>
      <c r="U58" s="23">
        <v>0</v>
      </c>
      <c r="V58" s="24">
        <v>0</v>
      </c>
      <c r="W58" s="25">
        <f>[2]ООД!I56</f>
        <v>0</v>
      </c>
      <c r="X58" s="26">
        <f t="shared" si="31"/>
        <v>0</v>
      </c>
      <c r="Y58" s="23">
        <f t="shared" si="32"/>
        <v>0</v>
      </c>
      <c r="Z58" s="24">
        <f t="shared" si="5"/>
        <v>0</v>
      </c>
      <c r="AA58" s="23">
        <f t="shared" si="33"/>
        <v>0</v>
      </c>
      <c r="AB58" s="24">
        <f t="shared" si="6"/>
        <v>0</v>
      </c>
      <c r="AC58" s="19">
        <v>0</v>
      </c>
      <c r="AD58" s="20">
        <v>0</v>
      </c>
      <c r="AE58" s="21">
        <v>0</v>
      </c>
      <c r="AF58" s="22">
        <v>0</v>
      </c>
      <c r="AG58" s="23">
        <v>0</v>
      </c>
      <c r="AH58" s="24">
        <v>0</v>
      </c>
      <c r="AI58" s="25">
        <f>[2]ГП!I56</f>
        <v>0</v>
      </c>
      <c r="AJ58" s="26">
        <f t="shared" si="34"/>
        <v>0</v>
      </c>
      <c r="AK58" s="23">
        <f t="shared" si="35"/>
        <v>0</v>
      </c>
      <c r="AL58" s="24">
        <f t="shared" si="7"/>
        <v>0</v>
      </c>
      <c r="AM58" s="23">
        <f t="shared" si="36"/>
        <v>0</v>
      </c>
      <c r="AN58" s="24">
        <f t="shared" si="8"/>
        <v>0</v>
      </c>
      <c r="AO58" s="19">
        <v>0</v>
      </c>
      <c r="AP58" s="20">
        <v>0</v>
      </c>
      <c r="AQ58" s="21">
        <v>0</v>
      </c>
      <c r="AR58" s="22">
        <v>0</v>
      </c>
      <c r="AS58" s="23">
        <v>0</v>
      </c>
      <c r="AT58" s="24">
        <v>0</v>
      </c>
      <c r="AU58" s="25">
        <f>'[2]Кузн ЦРБ'!I56</f>
        <v>0</v>
      </c>
      <c r="AV58" s="26">
        <f t="shared" si="37"/>
        <v>0</v>
      </c>
      <c r="AW58" s="23">
        <f t="shared" si="38"/>
        <v>0</v>
      </c>
      <c r="AX58" s="24">
        <f t="shared" si="9"/>
        <v>0</v>
      </c>
      <c r="AY58" s="23">
        <f t="shared" si="39"/>
        <v>0</v>
      </c>
      <c r="AZ58" s="24">
        <f t="shared" si="10"/>
        <v>0</v>
      </c>
      <c r="BA58" s="19">
        <v>0</v>
      </c>
      <c r="BB58" s="20">
        <v>0</v>
      </c>
      <c r="BC58" s="21">
        <v>0</v>
      </c>
      <c r="BD58" s="22">
        <v>0</v>
      </c>
      <c r="BE58" s="23">
        <v>0</v>
      </c>
      <c r="BF58" s="24">
        <v>0</v>
      </c>
      <c r="BG58" s="25">
        <f>[2]Бессоновка!I56</f>
        <v>0</v>
      </c>
      <c r="BH58" s="26">
        <f t="shared" si="40"/>
        <v>0</v>
      </c>
      <c r="BI58" s="23">
        <f t="shared" si="41"/>
        <v>0</v>
      </c>
      <c r="BJ58" s="24">
        <f t="shared" si="11"/>
        <v>0</v>
      </c>
      <c r="BK58" s="23">
        <f t="shared" si="42"/>
        <v>0</v>
      </c>
      <c r="BL58" s="24">
        <f t="shared" si="12"/>
        <v>0</v>
      </c>
      <c r="BM58" s="19">
        <v>0</v>
      </c>
      <c r="BN58" s="20">
        <v>0</v>
      </c>
      <c r="BO58" s="21">
        <v>0</v>
      </c>
      <c r="BP58" s="22">
        <v>0</v>
      </c>
      <c r="BQ58" s="23">
        <v>0</v>
      </c>
      <c r="BR58" s="24">
        <v>0</v>
      </c>
      <c r="BS58" s="25">
        <f>[2]Городище!I56</f>
        <v>0</v>
      </c>
      <c r="BT58" s="26">
        <f t="shared" si="43"/>
        <v>0</v>
      </c>
      <c r="BU58" s="23">
        <f t="shared" si="44"/>
        <v>0</v>
      </c>
      <c r="BV58" s="24">
        <f t="shared" si="13"/>
        <v>0</v>
      </c>
      <c r="BW58" s="23">
        <f t="shared" si="45"/>
        <v>0</v>
      </c>
      <c r="BX58" s="24">
        <f t="shared" si="14"/>
        <v>0</v>
      </c>
      <c r="BY58" s="19">
        <v>0</v>
      </c>
      <c r="BZ58" s="20">
        <v>0</v>
      </c>
      <c r="CA58" s="21">
        <v>0</v>
      </c>
      <c r="CB58" s="22">
        <v>0</v>
      </c>
      <c r="CC58" s="23">
        <v>0</v>
      </c>
      <c r="CD58" s="24">
        <v>0</v>
      </c>
      <c r="CE58" s="25">
        <f>[2]Каменка!I56</f>
        <v>0</v>
      </c>
      <c r="CF58" s="26">
        <f t="shared" si="46"/>
        <v>0</v>
      </c>
      <c r="CG58" s="23">
        <f t="shared" si="47"/>
        <v>0</v>
      </c>
      <c r="CH58" s="24">
        <f t="shared" si="15"/>
        <v>0</v>
      </c>
      <c r="CI58" s="23">
        <f t="shared" si="48"/>
        <v>0</v>
      </c>
      <c r="CJ58" s="24">
        <f t="shared" si="16"/>
        <v>0</v>
      </c>
      <c r="CK58" s="19">
        <v>0</v>
      </c>
      <c r="CL58" s="20">
        <v>0</v>
      </c>
      <c r="CM58" s="21">
        <v>0</v>
      </c>
      <c r="CN58" s="22">
        <v>0</v>
      </c>
      <c r="CO58" s="23">
        <v>0</v>
      </c>
      <c r="CP58" s="24">
        <v>0</v>
      </c>
      <c r="CQ58" s="25">
        <f>[2]Н.Ломов!I56</f>
        <v>0</v>
      </c>
      <c r="CR58" s="26">
        <f t="shared" si="49"/>
        <v>0</v>
      </c>
      <c r="CS58" s="23">
        <f t="shared" si="50"/>
        <v>0</v>
      </c>
      <c r="CT58" s="24">
        <f t="shared" si="17"/>
        <v>0</v>
      </c>
      <c r="CU58" s="23">
        <f t="shared" si="51"/>
        <v>0</v>
      </c>
      <c r="CV58" s="24">
        <f t="shared" si="18"/>
        <v>0</v>
      </c>
      <c r="CW58" s="19">
        <v>0</v>
      </c>
      <c r="CX58" s="20">
        <v>0</v>
      </c>
      <c r="CY58" s="21">
        <v>0</v>
      </c>
      <c r="CZ58" s="22">
        <v>0</v>
      </c>
      <c r="DA58" s="23">
        <v>0</v>
      </c>
      <c r="DB58" s="24">
        <v>0</v>
      </c>
      <c r="DC58" s="25">
        <f>[2]Сердобск!I56</f>
        <v>0</v>
      </c>
      <c r="DD58" s="26">
        <f t="shared" si="52"/>
        <v>0</v>
      </c>
      <c r="DE58" s="23">
        <f t="shared" si="53"/>
        <v>0</v>
      </c>
      <c r="DF58" s="24">
        <f t="shared" si="19"/>
        <v>0</v>
      </c>
      <c r="DG58" s="23">
        <f t="shared" si="54"/>
        <v>0</v>
      </c>
      <c r="DH58" s="24">
        <f t="shared" si="20"/>
        <v>0</v>
      </c>
      <c r="DI58" s="19">
        <v>0</v>
      </c>
      <c r="DJ58" s="20">
        <v>0</v>
      </c>
      <c r="DK58" s="21">
        <v>0</v>
      </c>
      <c r="DL58" s="22">
        <v>0</v>
      </c>
      <c r="DM58" s="23">
        <v>0</v>
      </c>
      <c r="DN58" s="24">
        <v>0</v>
      </c>
      <c r="DO58" s="25">
        <f>'[2]Пензенская РБ'!I56</f>
        <v>0</v>
      </c>
      <c r="DP58" s="26">
        <f t="shared" si="55"/>
        <v>0</v>
      </c>
      <c r="DQ58" s="23">
        <f t="shared" si="56"/>
        <v>0</v>
      </c>
      <c r="DR58" s="24">
        <f t="shared" si="21"/>
        <v>0</v>
      </c>
      <c r="DS58" s="23">
        <f t="shared" si="57"/>
        <v>0</v>
      </c>
      <c r="DT58" s="24">
        <f t="shared" si="22"/>
        <v>0</v>
      </c>
      <c r="DU58" s="19">
        <v>0</v>
      </c>
      <c r="DV58" s="20">
        <v>0</v>
      </c>
      <c r="DW58" s="21">
        <v>0</v>
      </c>
      <c r="DX58" s="22">
        <v>0</v>
      </c>
      <c r="DY58" s="23">
        <v>0</v>
      </c>
      <c r="DZ58" s="24">
        <v>0</v>
      </c>
      <c r="EA58" s="25">
        <f>'[2]КДЛ на Измайлова'!I56</f>
        <v>0</v>
      </c>
      <c r="EB58" s="26">
        <f t="shared" si="58"/>
        <v>0</v>
      </c>
      <c r="EC58" s="23">
        <f t="shared" si="59"/>
        <v>0</v>
      </c>
      <c r="ED58" s="24">
        <f t="shared" si="23"/>
        <v>0</v>
      </c>
      <c r="EE58" s="23">
        <f t="shared" si="60"/>
        <v>0</v>
      </c>
      <c r="EF58" s="24">
        <f t="shared" si="24"/>
        <v>0</v>
      </c>
      <c r="EG58" s="27">
        <f t="shared" si="61"/>
        <v>0</v>
      </c>
      <c r="EH58" s="28">
        <f t="shared" si="61"/>
        <v>0</v>
      </c>
      <c r="EI58" s="21">
        <f t="shared" si="61"/>
        <v>0</v>
      </c>
      <c r="EJ58" s="22">
        <f t="shared" si="61"/>
        <v>0</v>
      </c>
      <c r="EK58" s="29">
        <f t="shared" si="61"/>
        <v>0</v>
      </c>
      <c r="EL58" s="30">
        <f t="shared" si="61"/>
        <v>0</v>
      </c>
      <c r="EM58" s="31">
        <f t="shared" si="61"/>
        <v>0</v>
      </c>
      <c r="EN58" s="32">
        <f t="shared" si="61"/>
        <v>0</v>
      </c>
      <c r="EO58" s="29">
        <f t="shared" si="61"/>
        <v>0</v>
      </c>
      <c r="EP58" s="30">
        <f t="shared" si="26"/>
        <v>0</v>
      </c>
      <c r="EQ58" s="23">
        <f t="shared" si="62"/>
        <v>0</v>
      </c>
      <c r="ER58" s="24">
        <f t="shared" si="27"/>
        <v>0</v>
      </c>
      <c r="EU58" s="33">
        <f t="shared" si="63"/>
        <v>0</v>
      </c>
      <c r="EV58" s="34">
        <f t="shared" si="64"/>
        <v>0</v>
      </c>
      <c r="EW58" s="33"/>
      <c r="EX58" s="34"/>
    </row>
    <row r="59" spans="1:154" ht="36" x14ac:dyDescent="0.2">
      <c r="A59" s="16">
        <v>52</v>
      </c>
      <c r="B59" s="17" t="s">
        <v>128</v>
      </c>
      <c r="C59" s="17" t="s">
        <v>129</v>
      </c>
      <c r="D59" s="18">
        <v>548658.38</v>
      </c>
      <c r="E59" s="19">
        <v>0</v>
      </c>
      <c r="F59" s="20">
        <v>0</v>
      </c>
      <c r="G59" s="21">
        <v>0</v>
      </c>
      <c r="H59" s="22">
        <v>0</v>
      </c>
      <c r="I59" s="23">
        <v>0</v>
      </c>
      <c r="J59" s="24">
        <v>0</v>
      </c>
      <c r="K59" s="25">
        <f>[2]Бурденко!I57</f>
        <v>0</v>
      </c>
      <c r="L59" s="26">
        <f t="shared" si="28"/>
        <v>0</v>
      </c>
      <c r="M59" s="23">
        <f t="shared" si="29"/>
        <v>0</v>
      </c>
      <c r="N59" s="24">
        <f t="shared" si="3"/>
        <v>0</v>
      </c>
      <c r="O59" s="23">
        <f t="shared" si="30"/>
        <v>0</v>
      </c>
      <c r="P59" s="24">
        <f t="shared" si="4"/>
        <v>0</v>
      </c>
      <c r="Q59" s="19">
        <v>0</v>
      </c>
      <c r="R59" s="20">
        <v>0</v>
      </c>
      <c r="S59" s="21">
        <v>0</v>
      </c>
      <c r="T59" s="22">
        <v>0</v>
      </c>
      <c r="U59" s="23">
        <v>0</v>
      </c>
      <c r="V59" s="24">
        <v>0</v>
      </c>
      <c r="W59" s="25">
        <f>[2]ООД!I57</f>
        <v>0</v>
      </c>
      <c r="X59" s="26">
        <f t="shared" si="31"/>
        <v>0</v>
      </c>
      <c r="Y59" s="23">
        <f t="shared" si="32"/>
        <v>0</v>
      </c>
      <c r="Z59" s="24">
        <f t="shared" si="5"/>
        <v>0</v>
      </c>
      <c r="AA59" s="23">
        <f t="shared" si="33"/>
        <v>0</v>
      </c>
      <c r="AB59" s="24">
        <f t="shared" si="6"/>
        <v>0</v>
      </c>
      <c r="AC59" s="19">
        <v>0</v>
      </c>
      <c r="AD59" s="20">
        <v>0</v>
      </c>
      <c r="AE59" s="21">
        <v>0</v>
      </c>
      <c r="AF59" s="22">
        <v>0</v>
      </c>
      <c r="AG59" s="23">
        <v>0</v>
      </c>
      <c r="AH59" s="24">
        <v>0</v>
      </c>
      <c r="AI59" s="25">
        <f>[2]ГП!I57</f>
        <v>0</v>
      </c>
      <c r="AJ59" s="26">
        <f t="shared" si="34"/>
        <v>0</v>
      </c>
      <c r="AK59" s="23">
        <f t="shared" si="35"/>
        <v>0</v>
      </c>
      <c r="AL59" s="24">
        <f t="shared" si="7"/>
        <v>0</v>
      </c>
      <c r="AM59" s="23">
        <f t="shared" si="36"/>
        <v>0</v>
      </c>
      <c r="AN59" s="24">
        <f t="shared" si="8"/>
        <v>0</v>
      </c>
      <c r="AO59" s="19">
        <v>0</v>
      </c>
      <c r="AP59" s="20">
        <v>0</v>
      </c>
      <c r="AQ59" s="21">
        <v>0</v>
      </c>
      <c r="AR59" s="22">
        <v>0</v>
      </c>
      <c r="AS59" s="23">
        <v>0</v>
      </c>
      <c r="AT59" s="24">
        <v>0</v>
      </c>
      <c r="AU59" s="25">
        <f>'[2]Кузн ЦРБ'!I57</f>
        <v>0</v>
      </c>
      <c r="AV59" s="26">
        <f t="shared" si="37"/>
        <v>0</v>
      </c>
      <c r="AW59" s="23">
        <f t="shared" si="38"/>
        <v>0</v>
      </c>
      <c r="AX59" s="24">
        <f t="shared" si="9"/>
        <v>0</v>
      </c>
      <c r="AY59" s="23">
        <f t="shared" si="39"/>
        <v>0</v>
      </c>
      <c r="AZ59" s="24">
        <f t="shared" si="10"/>
        <v>0</v>
      </c>
      <c r="BA59" s="19">
        <v>0</v>
      </c>
      <c r="BB59" s="20">
        <v>0</v>
      </c>
      <c r="BC59" s="21">
        <v>0</v>
      </c>
      <c r="BD59" s="22">
        <v>0</v>
      </c>
      <c r="BE59" s="23">
        <v>0</v>
      </c>
      <c r="BF59" s="24">
        <v>0</v>
      </c>
      <c r="BG59" s="25">
        <f>[2]Бессоновка!I57</f>
        <v>0</v>
      </c>
      <c r="BH59" s="26">
        <f t="shared" si="40"/>
        <v>0</v>
      </c>
      <c r="BI59" s="23">
        <f t="shared" si="41"/>
        <v>0</v>
      </c>
      <c r="BJ59" s="24">
        <f t="shared" si="11"/>
        <v>0</v>
      </c>
      <c r="BK59" s="23">
        <f t="shared" si="42"/>
        <v>0</v>
      </c>
      <c r="BL59" s="24">
        <f t="shared" si="12"/>
        <v>0</v>
      </c>
      <c r="BM59" s="19">
        <v>0</v>
      </c>
      <c r="BN59" s="20">
        <v>0</v>
      </c>
      <c r="BO59" s="21">
        <v>0</v>
      </c>
      <c r="BP59" s="22">
        <v>0</v>
      </c>
      <c r="BQ59" s="23">
        <v>0</v>
      </c>
      <c r="BR59" s="24">
        <v>0</v>
      </c>
      <c r="BS59" s="25">
        <f>[2]Городище!I57</f>
        <v>0</v>
      </c>
      <c r="BT59" s="26">
        <f t="shared" si="43"/>
        <v>0</v>
      </c>
      <c r="BU59" s="23">
        <f t="shared" si="44"/>
        <v>0</v>
      </c>
      <c r="BV59" s="24">
        <f t="shared" si="13"/>
        <v>0</v>
      </c>
      <c r="BW59" s="23">
        <f t="shared" si="45"/>
        <v>0</v>
      </c>
      <c r="BX59" s="24">
        <f t="shared" si="14"/>
        <v>0</v>
      </c>
      <c r="BY59" s="19">
        <v>0</v>
      </c>
      <c r="BZ59" s="20">
        <v>0</v>
      </c>
      <c r="CA59" s="21">
        <v>0</v>
      </c>
      <c r="CB59" s="22">
        <v>0</v>
      </c>
      <c r="CC59" s="23">
        <v>0</v>
      </c>
      <c r="CD59" s="24">
        <v>0</v>
      </c>
      <c r="CE59" s="25">
        <f>[2]Каменка!I57</f>
        <v>0</v>
      </c>
      <c r="CF59" s="26">
        <f t="shared" si="46"/>
        <v>0</v>
      </c>
      <c r="CG59" s="23">
        <f t="shared" si="47"/>
        <v>0</v>
      </c>
      <c r="CH59" s="24">
        <f t="shared" si="15"/>
        <v>0</v>
      </c>
      <c r="CI59" s="23">
        <f t="shared" si="48"/>
        <v>0</v>
      </c>
      <c r="CJ59" s="24">
        <f t="shared" si="16"/>
        <v>0</v>
      </c>
      <c r="CK59" s="19">
        <v>0</v>
      </c>
      <c r="CL59" s="20">
        <v>0</v>
      </c>
      <c r="CM59" s="21">
        <v>0</v>
      </c>
      <c r="CN59" s="22">
        <v>0</v>
      </c>
      <c r="CO59" s="23">
        <v>0</v>
      </c>
      <c r="CP59" s="24">
        <v>0</v>
      </c>
      <c r="CQ59" s="25">
        <f>[2]Н.Ломов!I57</f>
        <v>0</v>
      </c>
      <c r="CR59" s="26">
        <f t="shared" si="49"/>
        <v>0</v>
      </c>
      <c r="CS59" s="23">
        <f t="shared" si="50"/>
        <v>0</v>
      </c>
      <c r="CT59" s="24">
        <f t="shared" si="17"/>
        <v>0</v>
      </c>
      <c r="CU59" s="23">
        <f t="shared" si="51"/>
        <v>0</v>
      </c>
      <c r="CV59" s="24">
        <f t="shared" si="18"/>
        <v>0</v>
      </c>
      <c r="CW59" s="19">
        <v>0</v>
      </c>
      <c r="CX59" s="20">
        <v>0</v>
      </c>
      <c r="CY59" s="21">
        <v>0</v>
      </c>
      <c r="CZ59" s="22">
        <v>0</v>
      </c>
      <c r="DA59" s="23">
        <v>0</v>
      </c>
      <c r="DB59" s="24">
        <v>0</v>
      </c>
      <c r="DC59" s="25">
        <f>[2]Сердобск!I57</f>
        <v>0</v>
      </c>
      <c r="DD59" s="26">
        <f t="shared" si="52"/>
        <v>0</v>
      </c>
      <c r="DE59" s="23">
        <f t="shared" si="53"/>
        <v>0</v>
      </c>
      <c r="DF59" s="24">
        <f t="shared" si="19"/>
        <v>0</v>
      </c>
      <c r="DG59" s="23">
        <f t="shared" si="54"/>
        <v>0</v>
      </c>
      <c r="DH59" s="24">
        <f t="shared" si="20"/>
        <v>0</v>
      </c>
      <c r="DI59" s="19">
        <v>0</v>
      </c>
      <c r="DJ59" s="20">
        <v>0</v>
      </c>
      <c r="DK59" s="21">
        <v>0</v>
      </c>
      <c r="DL59" s="22">
        <v>0</v>
      </c>
      <c r="DM59" s="23">
        <v>0</v>
      </c>
      <c r="DN59" s="24">
        <v>0</v>
      </c>
      <c r="DO59" s="25">
        <f>'[2]Пензенская РБ'!I57</f>
        <v>0</v>
      </c>
      <c r="DP59" s="26">
        <f t="shared" si="55"/>
        <v>0</v>
      </c>
      <c r="DQ59" s="23">
        <f t="shared" si="56"/>
        <v>0</v>
      </c>
      <c r="DR59" s="24">
        <f t="shared" si="21"/>
        <v>0</v>
      </c>
      <c r="DS59" s="23">
        <f t="shared" si="57"/>
        <v>0</v>
      </c>
      <c r="DT59" s="24">
        <f t="shared" si="22"/>
        <v>0</v>
      </c>
      <c r="DU59" s="19">
        <v>0</v>
      </c>
      <c r="DV59" s="20">
        <v>0</v>
      </c>
      <c r="DW59" s="21">
        <v>0</v>
      </c>
      <c r="DX59" s="22">
        <v>0</v>
      </c>
      <c r="DY59" s="23">
        <v>0</v>
      </c>
      <c r="DZ59" s="24">
        <v>0</v>
      </c>
      <c r="EA59" s="25">
        <f>'[2]КДЛ на Измайлова'!I57</f>
        <v>0</v>
      </c>
      <c r="EB59" s="26">
        <f t="shared" si="58"/>
        <v>0</v>
      </c>
      <c r="EC59" s="23">
        <f t="shared" si="59"/>
        <v>0</v>
      </c>
      <c r="ED59" s="24">
        <f t="shared" si="23"/>
        <v>0</v>
      </c>
      <c r="EE59" s="23">
        <f t="shared" si="60"/>
        <v>0</v>
      </c>
      <c r="EF59" s="24">
        <f t="shared" si="24"/>
        <v>0</v>
      </c>
      <c r="EG59" s="27">
        <f t="shared" si="61"/>
        <v>0</v>
      </c>
      <c r="EH59" s="28">
        <f t="shared" si="61"/>
        <v>0</v>
      </c>
      <c r="EI59" s="21">
        <f t="shared" si="61"/>
        <v>0</v>
      </c>
      <c r="EJ59" s="22">
        <f t="shared" si="61"/>
        <v>0</v>
      </c>
      <c r="EK59" s="29">
        <f t="shared" si="61"/>
        <v>0</v>
      </c>
      <c r="EL59" s="30">
        <f t="shared" si="61"/>
        <v>0</v>
      </c>
      <c r="EM59" s="31">
        <f t="shared" si="61"/>
        <v>0</v>
      </c>
      <c r="EN59" s="32">
        <f t="shared" si="61"/>
        <v>0</v>
      </c>
      <c r="EO59" s="29">
        <f t="shared" si="61"/>
        <v>0</v>
      </c>
      <c r="EP59" s="30">
        <f t="shared" si="26"/>
        <v>0</v>
      </c>
      <c r="EQ59" s="23">
        <f t="shared" si="62"/>
        <v>0</v>
      </c>
      <c r="ER59" s="24">
        <f t="shared" si="27"/>
        <v>0</v>
      </c>
      <c r="EU59" s="33">
        <f t="shared" si="63"/>
        <v>0</v>
      </c>
      <c r="EV59" s="34">
        <f t="shared" si="64"/>
        <v>0</v>
      </c>
      <c r="EW59" s="33"/>
      <c r="EX59" s="34"/>
    </row>
    <row r="60" spans="1:154" ht="18.75" customHeight="1" x14ac:dyDescent="0.2">
      <c r="A60" s="16">
        <v>53</v>
      </c>
      <c r="B60" s="17" t="s">
        <v>130</v>
      </c>
      <c r="C60" s="17" t="s">
        <v>131</v>
      </c>
      <c r="D60" s="18">
        <v>39651.9</v>
      </c>
      <c r="E60" s="19">
        <v>0</v>
      </c>
      <c r="F60" s="20">
        <v>0</v>
      </c>
      <c r="G60" s="21">
        <v>0</v>
      </c>
      <c r="H60" s="22">
        <v>0</v>
      </c>
      <c r="I60" s="23">
        <v>0</v>
      </c>
      <c r="J60" s="24">
        <v>0</v>
      </c>
      <c r="K60" s="25">
        <f>[2]Бурденко!I58</f>
        <v>0</v>
      </c>
      <c r="L60" s="26">
        <f t="shared" si="28"/>
        <v>0</v>
      </c>
      <c r="M60" s="23">
        <f t="shared" si="29"/>
        <v>0</v>
      </c>
      <c r="N60" s="24">
        <f t="shared" si="3"/>
        <v>0</v>
      </c>
      <c r="O60" s="23">
        <f t="shared" si="30"/>
        <v>0</v>
      </c>
      <c r="P60" s="24">
        <f t="shared" si="4"/>
        <v>0</v>
      </c>
      <c r="Q60" s="19">
        <v>0</v>
      </c>
      <c r="R60" s="20">
        <v>0</v>
      </c>
      <c r="S60" s="21">
        <v>0</v>
      </c>
      <c r="T60" s="22">
        <v>0</v>
      </c>
      <c r="U60" s="23">
        <v>0</v>
      </c>
      <c r="V60" s="24">
        <v>0</v>
      </c>
      <c r="W60" s="25">
        <f>[2]ООД!I58</f>
        <v>0</v>
      </c>
      <c r="X60" s="26">
        <f t="shared" si="31"/>
        <v>0</v>
      </c>
      <c r="Y60" s="23">
        <f t="shared" si="32"/>
        <v>0</v>
      </c>
      <c r="Z60" s="24">
        <f t="shared" si="5"/>
        <v>0</v>
      </c>
      <c r="AA60" s="23">
        <f t="shared" si="33"/>
        <v>0</v>
      </c>
      <c r="AB60" s="24">
        <f t="shared" si="6"/>
        <v>0</v>
      </c>
      <c r="AC60" s="19">
        <v>0</v>
      </c>
      <c r="AD60" s="20">
        <v>0</v>
      </c>
      <c r="AE60" s="21">
        <v>0</v>
      </c>
      <c r="AF60" s="22">
        <v>0</v>
      </c>
      <c r="AG60" s="23">
        <v>0</v>
      </c>
      <c r="AH60" s="24">
        <v>0</v>
      </c>
      <c r="AI60" s="25">
        <f>[2]ГП!I58</f>
        <v>0</v>
      </c>
      <c r="AJ60" s="26">
        <f t="shared" si="34"/>
        <v>0</v>
      </c>
      <c r="AK60" s="23">
        <f t="shared" si="35"/>
        <v>0</v>
      </c>
      <c r="AL60" s="24">
        <f t="shared" si="7"/>
        <v>0</v>
      </c>
      <c r="AM60" s="23">
        <f t="shared" si="36"/>
        <v>0</v>
      </c>
      <c r="AN60" s="24">
        <f t="shared" si="8"/>
        <v>0</v>
      </c>
      <c r="AO60" s="19">
        <v>0</v>
      </c>
      <c r="AP60" s="20">
        <v>0</v>
      </c>
      <c r="AQ60" s="21">
        <v>0</v>
      </c>
      <c r="AR60" s="22">
        <v>0</v>
      </c>
      <c r="AS60" s="23">
        <v>0</v>
      </c>
      <c r="AT60" s="24">
        <v>0</v>
      </c>
      <c r="AU60" s="25">
        <f>'[2]Кузн ЦРБ'!I58</f>
        <v>0</v>
      </c>
      <c r="AV60" s="26">
        <f>ROUND($D60*AU60,2)</f>
        <v>0</v>
      </c>
      <c r="AW60" s="23">
        <f t="shared" si="38"/>
        <v>0</v>
      </c>
      <c r="AX60" s="24">
        <f t="shared" si="9"/>
        <v>0</v>
      </c>
      <c r="AY60" s="23">
        <f t="shared" si="39"/>
        <v>0</v>
      </c>
      <c r="AZ60" s="24">
        <f t="shared" si="10"/>
        <v>0</v>
      </c>
      <c r="BA60" s="19">
        <v>0</v>
      </c>
      <c r="BB60" s="20">
        <v>0</v>
      </c>
      <c r="BC60" s="21">
        <v>0</v>
      </c>
      <c r="BD60" s="22">
        <v>0</v>
      </c>
      <c r="BE60" s="23">
        <v>0</v>
      </c>
      <c r="BF60" s="24">
        <v>0</v>
      </c>
      <c r="BG60" s="25">
        <f>[2]Бессоновка!I58</f>
        <v>0</v>
      </c>
      <c r="BH60" s="26">
        <f>ROUND($D60*BG60,2)</f>
        <v>0</v>
      </c>
      <c r="BI60" s="23">
        <f t="shared" si="41"/>
        <v>0</v>
      </c>
      <c r="BJ60" s="24">
        <f t="shared" si="11"/>
        <v>0</v>
      </c>
      <c r="BK60" s="23">
        <f t="shared" si="42"/>
        <v>0</v>
      </c>
      <c r="BL60" s="24">
        <f t="shared" si="12"/>
        <v>0</v>
      </c>
      <c r="BM60" s="19">
        <v>0</v>
      </c>
      <c r="BN60" s="20">
        <v>0</v>
      </c>
      <c r="BO60" s="21">
        <v>0</v>
      </c>
      <c r="BP60" s="22">
        <v>0</v>
      </c>
      <c r="BQ60" s="23">
        <v>0</v>
      </c>
      <c r="BR60" s="24">
        <v>0</v>
      </c>
      <c r="BS60" s="25">
        <f>[2]Городище!I58</f>
        <v>0</v>
      </c>
      <c r="BT60" s="26">
        <f>ROUND($D60*BS60,2)</f>
        <v>0</v>
      </c>
      <c r="BU60" s="23">
        <f t="shared" si="44"/>
        <v>0</v>
      </c>
      <c r="BV60" s="24">
        <f t="shared" si="13"/>
        <v>0</v>
      </c>
      <c r="BW60" s="23">
        <f t="shared" si="45"/>
        <v>0</v>
      </c>
      <c r="BX60" s="24">
        <f t="shared" si="14"/>
        <v>0</v>
      </c>
      <c r="BY60" s="19">
        <v>0</v>
      </c>
      <c r="BZ60" s="20">
        <v>0</v>
      </c>
      <c r="CA60" s="21">
        <v>0</v>
      </c>
      <c r="CB60" s="22">
        <v>0</v>
      </c>
      <c r="CC60" s="23">
        <v>0</v>
      </c>
      <c r="CD60" s="24">
        <v>0</v>
      </c>
      <c r="CE60" s="25">
        <f>[2]Каменка!I58</f>
        <v>0</v>
      </c>
      <c r="CF60" s="26">
        <f>ROUND($D60*CE60,2)</f>
        <v>0</v>
      </c>
      <c r="CG60" s="23">
        <f t="shared" si="47"/>
        <v>0</v>
      </c>
      <c r="CH60" s="24">
        <f t="shared" si="15"/>
        <v>0</v>
      </c>
      <c r="CI60" s="23">
        <f t="shared" si="48"/>
        <v>0</v>
      </c>
      <c r="CJ60" s="24">
        <f t="shared" si="16"/>
        <v>0</v>
      </c>
      <c r="CK60" s="19">
        <v>0</v>
      </c>
      <c r="CL60" s="20">
        <v>0</v>
      </c>
      <c r="CM60" s="21">
        <v>0</v>
      </c>
      <c r="CN60" s="22">
        <v>0</v>
      </c>
      <c r="CO60" s="23">
        <v>0</v>
      </c>
      <c r="CP60" s="24">
        <v>0</v>
      </c>
      <c r="CQ60" s="25">
        <f>[2]Н.Ломов!I58</f>
        <v>0</v>
      </c>
      <c r="CR60" s="26">
        <f>ROUND($D60*CQ60,2)</f>
        <v>0</v>
      </c>
      <c r="CS60" s="23">
        <f t="shared" si="50"/>
        <v>0</v>
      </c>
      <c r="CT60" s="24">
        <f t="shared" si="17"/>
        <v>0</v>
      </c>
      <c r="CU60" s="23">
        <f t="shared" si="51"/>
        <v>0</v>
      </c>
      <c r="CV60" s="24">
        <f t="shared" si="18"/>
        <v>0</v>
      </c>
      <c r="CW60" s="19">
        <v>0</v>
      </c>
      <c r="CX60" s="20">
        <v>0</v>
      </c>
      <c r="CY60" s="21">
        <v>0</v>
      </c>
      <c r="CZ60" s="22">
        <v>0</v>
      </c>
      <c r="DA60" s="23">
        <v>0</v>
      </c>
      <c r="DB60" s="24">
        <v>0</v>
      </c>
      <c r="DC60" s="25">
        <f>[2]Сердобск!I58</f>
        <v>0</v>
      </c>
      <c r="DD60" s="26">
        <f>ROUND($D60*DC60,2)</f>
        <v>0</v>
      </c>
      <c r="DE60" s="23">
        <f t="shared" si="53"/>
        <v>0</v>
      </c>
      <c r="DF60" s="24">
        <f t="shared" si="19"/>
        <v>0</v>
      </c>
      <c r="DG60" s="23">
        <f t="shared" si="54"/>
        <v>0</v>
      </c>
      <c r="DH60" s="24">
        <f t="shared" si="20"/>
        <v>0</v>
      </c>
      <c r="DI60" s="19">
        <v>0</v>
      </c>
      <c r="DJ60" s="20">
        <v>0</v>
      </c>
      <c r="DK60" s="21">
        <v>0</v>
      </c>
      <c r="DL60" s="22">
        <v>0</v>
      </c>
      <c r="DM60" s="23">
        <v>0</v>
      </c>
      <c r="DN60" s="24">
        <v>0</v>
      </c>
      <c r="DO60" s="25">
        <f>'[2]Пензенская РБ'!I58</f>
        <v>0</v>
      </c>
      <c r="DP60" s="26">
        <f>ROUND($D60*DO60,2)</f>
        <v>0</v>
      </c>
      <c r="DQ60" s="23">
        <f t="shared" si="56"/>
        <v>0</v>
      </c>
      <c r="DR60" s="24">
        <f t="shared" si="21"/>
        <v>0</v>
      </c>
      <c r="DS60" s="23">
        <f t="shared" si="57"/>
        <v>0</v>
      </c>
      <c r="DT60" s="24">
        <f t="shared" si="22"/>
        <v>0</v>
      </c>
      <c r="DU60" s="19">
        <v>0</v>
      </c>
      <c r="DV60" s="20">
        <v>0</v>
      </c>
      <c r="DW60" s="21">
        <v>0</v>
      </c>
      <c r="DX60" s="22">
        <v>0</v>
      </c>
      <c r="DY60" s="23">
        <v>0</v>
      </c>
      <c r="DZ60" s="24">
        <v>0</v>
      </c>
      <c r="EA60" s="25">
        <f>'[2]КДЛ на Измайлова'!I58</f>
        <v>0</v>
      </c>
      <c r="EB60" s="26">
        <f>ROUND($D60*EA60,2)</f>
        <v>0</v>
      </c>
      <c r="EC60" s="23">
        <f t="shared" si="59"/>
        <v>0</v>
      </c>
      <c r="ED60" s="24">
        <f t="shared" si="23"/>
        <v>0</v>
      </c>
      <c r="EE60" s="23">
        <f t="shared" si="60"/>
        <v>0</v>
      </c>
      <c r="EF60" s="24">
        <f t="shared" si="24"/>
        <v>0</v>
      </c>
      <c r="EG60" s="27">
        <f t="shared" si="61"/>
        <v>0</v>
      </c>
      <c r="EH60" s="28">
        <f t="shared" si="61"/>
        <v>0</v>
      </c>
      <c r="EI60" s="21">
        <f t="shared" si="61"/>
        <v>0</v>
      </c>
      <c r="EJ60" s="22">
        <f t="shared" si="61"/>
        <v>0</v>
      </c>
      <c r="EK60" s="29">
        <f t="shared" si="61"/>
        <v>0</v>
      </c>
      <c r="EL60" s="30">
        <f t="shared" si="61"/>
        <v>0</v>
      </c>
      <c r="EM60" s="31">
        <f t="shared" si="61"/>
        <v>0</v>
      </c>
      <c r="EN60" s="32">
        <f t="shared" si="61"/>
        <v>0</v>
      </c>
      <c r="EO60" s="29">
        <f t="shared" si="61"/>
        <v>0</v>
      </c>
      <c r="EP60" s="30">
        <f t="shared" si="26"/>
        <v>0</v>
      </c>
      <c r="EQ60" s="23">
        <f t="shared" si="62"/>
        <v>0</v>
      </c>
      <c r="ER60" s="24">
        <f t="shared" si="27"/>
        <v>0</v>
      </c>
      <c r="EU60" s="33">
        <f t="shared" si="63"/>
        <v>0</v>
      </c>
      <c r="EV60" s="34">
        <f t="shared" si="64"/>
        <v>0</v>
      </c>
      <c r="EW60" s="33"/>
      <c r="EX60" s="34"/>
    </row>
    <row r="61" spans="1:154" s="1" customFormat="1" ht="21.75" customHeight="1" x14ac:dyDescent="0.2">
      <c r="A61" s="39"/>
      <c r="B61" s="39"/>
      <c r="C61" s="39" t="s">
        <v>17</v>
      </c>
      <c r="D61" s="40"/>
      <c r="E61" s="41">
        <f t="shared" ref="E61:EG61" si="65">SUM(E8:E60)</f>
        <v>580</v>
      </c>
      <c r="F61" s="42">
        <f t="shared" si="65"/>
        <v>8861416.709999999</v>
      </c>
      <c r="G61" s="43">
        <f t="shared" si="65"/>
        <v>420</v>
      </c>
      <c r="H61" s="44">
        <f t="shared" si="65"/>
        <v>7238489.9299999997</v>
      </c>
      <c r="I61" s="41">
        <f t="shared" si="65"/>
        <v>560</v>
      </c>
      <c r="J61" s="42">
        <f t="shared" si="65"/>
        <v>9651319.9100000001</v>
      </c>
      <c r="K61" s="41">
        <f t="shared" si="65"/>
        <v>580</v>
      </c>
      <c r="L61" s="42">
        <f t="shared" si="65"/>
        <v>9939584.1699999999</v>
      </c>
      <c r="M61" s="41">
        <f t="shared" si="65"/>
        <v>20</v>
      </c>
      <c r="N61" s="42">
        <f t="shared" si="65"/>
        <v>288264.26000000018</v>
      </c>
      <c r="O61" s="41">
        <f t="shared" ref="O61:P61" si="66">SUM(O8:O60)</f>
        <v>0</v>
      </c>
      <c r="P61" s="42">
        <f t="shared" si="66"/>
        <v>1078167.4600000011</v>
      </c>
      <c r="Q61" s="41">
        <f t="shared" si="65"/>
        <v>7661</v>
      </c>
      <c r="R61" s="42">
        <f t="shared" si="65"/>
        <v>810718163.53000021</v>
      </c>
      <c r="S61" s="43">
        <f t="shared" si="65"/>
        <v>5182</v>
      </c>
      <c r="T61" s="44">
        <f t="shared" si="65"/>
        <v>607297945.19999993</v>
      </c>
      <c r="U61" s="41">
        <f t="shared" si="65"/>
        <v>6911</v>
      </c>
      <c r="V61" s="42">
        <f t="shared" si="65"/>
        <v>809730593.5999999</v>
      </c>
      <c r="W61" s="41">
        <f t="shared" si="65"/>
        <v>7661</v>
      </c>
      <c r="X61" s="42">
        <f t="shared" si="65"/>
        <v>849285210.44000018</v>
      </c>
      <c r="Y61" s="41">
        <f t="shared" ref="Y61:AB61" si="67">SUM(Y8:Y60)</f>
        <v>750</v>
      </c>
      <c r="Z61" s="42">
        <f t="shared" si="67"/>
        <v>39554616.840000018</v>
      </c>
      <c r="AA61" s="41">
        <f t="shared" si="67"/>
        <v>0</v>
      </c>
      <c r="AB61" s="42">
        <f t="shared" si="67"/>
        <v>38567046.909999982</v>
      </c>
      <c r="AC61" s="41">
        <f t="shared" si="65"/>
        <v>1639</v>
      </c>
      <c r="AD61" s="42">
        <f t="shared" si="65"/>
        <v>20871983.550000001</v>
      </c>
      <c r="AE61" s="43">
        <f t="shared" ref="AE61:AF61" si="68">SUM(AE8:AE60)</f>
        <v>1284</v>
      </c>
      <c r="AF61" s="44">
        <f t="shared" si="68"/>
        <v>21678460.43</v>
      </c>
      <c r="AG61" s="41">
        <f t="shared" si="65"/>
        <v>1712</v>
      </c>
      <c r="AH61" s="42">
        <f t="shared" si="65"/>
        <v>28904613.91</v>
      </c>
      <c r="AI61" s="41">
        <f t="shared" si="65"/>
        <v>1828</v>
      </c>
      <c r="AJ61" s="42">
        <f t="shared" si="65"/>
        <v>30097857.02</v>
      </c>
      <c r="AK61" s="41">
        <f t="shared" ref="AK61:AN61" si="69">SUM(AK8:AK60)</f>
        <v>116</v>
      </c>
      <c r="AL61" s="42">
        <f t="shared" si="69"/>
        <v>1193243.1099999999</v>
      </c>
      <c r="AM61" s="41">
        <f t="shared" si="69"/>
        <v>189</v>
      </c>
      <c r="AN61" s="42">
        <f t="shared" si="69"/>
        <v>9225873.4699999988</v>
      </c>
      <c r="AO61" s="41">
        <f t="shared" si="65"/>
        <v>801</v>
      </c>
      <c r="AP61" s="42">
        <f t="shared" si="65"/>
        <v>18012887.039999999</v>
      </c>
      <c r="AQ61" s="43">
        <f t="shared" si="65"/>
        <v>616</v>
      </c>
      <c r="AR61" s="44">
        <f t="shared" si="65"/>
        <v>16141360.880000001</v>
      </c>
      <c r="AS61" s="41">
        <f t="shared" si="65"/>
        <v>821</v>
      </c>
      <c r="AT61" s="42">
        <f t="shared" si="65"/>
        <v>21521814.509999998</v>
      </c>
      <c r="AU61" s="41">
        <f t="shared" si="65"/>
        <v>801</v>
      </c>
      <c r="AV61" s="42">
        <f t="shared" si="65"/>
        <v>19640861.649999999</v>
      </c>
      <c r="AW61" s="41">
        <f t="shared" ref="AW61:AZ61" si="70">SUM(AW8:AW60)</f>
        <v>-20</v>
      </c>
      <c r="AX61" s="42">
        <f t="shared" si="70"/>
        <v>-1880952.860000001</v>
      </c>
      <c r="AY61" s="41">
        <f t="shared" si="70"/>
        <v>0</v>
      </c>
      <c r="AZ61" s="42">
        <f t="shared" si="70"/>
        <v>1627974.6099999987</v>
      </c>
      <c r="BA61" s="41">
        <f t="shared" si="65"/>
        <v>64</v>
      </c>
      <c r="BB61" s="42">
        <f t="shared" si="65"/>
        <v>1993448.5500000003</v>
      </c>
      <c r="BC61" s="43">
        <f t="shared" ref="BC61:BD61" si="71">SUM(BC8:BC60)</f>
        <v>43</v>
      </c>
      <c r="BD61" s="44">
        <f t="shared" si="71"/>
        <v>1353639.06</v>
      </c>
      <c r="BE61" s="41">
        <f t="shared" si="65"/>
        <v>58</v>
      </c>
      <c r="BF61" s="42">
        <f t="shared" si="65"/>
        <v>1804852.08</v>
      </c>
      <c r="BG61" s="41">
        <f t="shared" si="65"/>
        <v>64</v>
      </c>
      <c r="BH61" s="42">
        <f t="shared" si="65"/>
        <v>2032186.04</v>
      </c>
      <c r="BI61" s="41">
        <f t="shared" ref="BI61:BL61" si="72">SUM(BI8:BI60)</f>
        <v>6</v>
      </c>
      <c r="BJ61" s="42">
        <f t="shared" si="72"/>
        <v>227333.95999999993</v>
      </c>
      <c r="BK61" s="41">
        <f t="shared" si="72"/>
        <v>0</v>
      </c>
      <c r="BL61" s="42">
        <f t="shared" si="72"/>
        <v>38737.489999999671</v>
      </c>
      <c r="BM61" s="41">
        <f t="shared" si="65"/>
        <v>64</v>
      </c>
      <c r="BN61" s="42">
        <f t="shared" si="65"/>
        <v>1116693.45</v>
      </c>
      <c r="BO61" s="43">
        <f t="shared" si="65"/>
        <v>53</v>
      </c>
      <c r="BP61" s="44">
        <f t="shared" si="65"/>
        <v>1198389.3400000001</v>
      </c>
      <c r="BQ61" s="41">
        <f t="shared" si="65"/>
        <v>70</v>
      </c>
      <c r="BR61" s="42">
        <f t="shared" si="65"/>
        <v>1597852.4500000002</v>
      </c>
      <c r="BS61" s="41">
        <f t="shared" si="65"/>
        <v>64</v>
      </c>
      <c r="BT61" s="42">
        <f t="shared" si="65"/>
        <v>1506102.87</v>
      </c>
      <c r="BU61" s="41">
        <f t="shared" ref="BU61:BX61" si="73">SUM(BU8:BU60)</f>
        <v>-6</v>
      </c>
      <c r="BV61" s="42">
        <f t="shared" si="73"/>
        <v>-91749.580000000016</v>
      </c>
      <c r="BW61" s="41">
        <f t="shared" si="73"/>
        <v>0</v>
      </c>
      <c r="BX61" s="42">
        <f t="shared" si="73"/>
        <v>389409.42000000004</v>
      </c>
      <c r="BY61" s="41">
        <f t="shared" si="65"/>
        <v>12</v>
      </c>
      <c r="BZ61" s="42">
        <f t="shared" si="65"/>
        <v>389815.2300000001</v>
      </c>
      <c r="CA61" s="43">
        <f t="shared" ref="CA61:CB61" si="74">SUM(CA8:CA60)</f>
        <v>8</v>
      </c>
      <c r="CB61" s="44">
        <f t="shared" si="74"/>
        <v>259876.82</v>
      </c>
      <c r="CC61" s="41">
        <f t="shared" si="65"/>
        <v>11</v>
      </c>
      <c r="CD61" s="42">
        <f t="shared" si="65"/>
        <v>346502.43</v>
      </c>
      <c r="CE61" s="41">
        <f t="shared" si="65"/>
        <v>12</v>
      </c>
      <c r="CF61" s="42">
        <f t="shared" si="65"/>
        <v>389815.23000000004</v>
      </c>
      <c r="CG61" s="41">
        <f t="shared" ref="CG61:CJ61" si="75">SUM(CG8:CG60)</f>
        <v>1</v>
      </c>
      <c r="CH61" s="42">
        <f t="shared" si="75"/>
        <v>43312.800000000032</v>
      </c>
      <c r="CI61" s="41">
        <f t="shared" si="75"/>
        <v>0</v>
      </c>
      <c r="CJ61" s="42">
        <f t="shared" si="75"/>
        <v>0</v>
      </c>
      <c r="CK61" s="41">
        <f t="shared" si="65"/>
        <v>2</v>
      </c>
      <c r="CL61" s="42">
        <f t="shared" si="65"/>
        <v>37010.040000000037</v>
      </c>
      <c r="CM61" s="43">
        <f t="shared" si="65"/>
        <v>1</v>
      </c>
      <c r="CN61" s="44">
        <f t="shared" si="65"/>
        <v>24673.360000000001</v>
      </c>
      <c r="CO61" s="41">
        <f t="shared" si="65"/>
        <v>1</v>
      </c>
      <c r="CP61" s="42">
        <f t="shared" si="65"/>
        <v>32897.81</v>
      </c>
      <c r="CQ61" s="41">
        <f t="shared" si="65"/>
        <v>2</v>
      </c>
      <c r="CR61" s="42">
        <f t="shared" si="65"/>
        <v>49346.720000000001</v>
      </c>
      <c r="CS61" s="41">
        <f t="shared" si="65"/>
        <v>1</v>
      </c>
      <c r="CT61" s="42">
        <f t="shared" si="65"/>
        <v>16448.910000000003</v>
      </c>
      <c r="CU61" s="41">
        <f t="shared" si="65"/>
        <v>0</v>
      </c>
      <c r="CV61" s="42">
        <f t="shared" si="65"/>
        <v>12336.679999999964</v>
      </c>
      <c r="CW61" s="41">
        <f t="shared" si="65"/>
        <v>715</v>
      </c>
      <c r="CX61" s="42">
        <f t="shared" si="65"/>
        <v>10159766.219999999</v>
      </c>
      <c r="CY61" s="43">
        <f t="shared" ref="CY61:CZ61" si="76">SUM(CY8:CY60)</f>
        <v>518</v>
      </c>
      <c r="CZ61" s="44">
        <f t="shared" si="76"/>
        <v>7990960.3299999991</v>
      </c>
      <c r="DA61" s="41">
        <f t="shared" si="65"/>
        <v>690</v>
      </c>
      <c r="DB61" s="42">
        <f t="shared" si="65"/>
        <v>10654613.779999999</v>
      </c>
      <c r="DC61" s="41">
        <f t="shared" si="65"/>
        <v>715</v>
      </c>
      <c r="DD61" s="42">
        <f t="shared" si="65"/>
        <v>10831618.26</v>
      </c>
      <c r="DE61" s="41">
        <f t="shared" ref="DE61:DH61" si="77">SUM(DE8:DE60)</f>
        <v>25</v>
      </c>
      <c r="DF61" s="42">
        <f t="shared" si="77"/>
        <v>177004.47999999975</v>
      </c>
      <c r="DG61" s="41">
        <f t="shared" si="77"/>
        <v>0</v>
      </c>
      <c r="DH61" s="42">
        <f t="shared" si="77"/>
        <v>671852.0400000005</v>
      </c>
      <c r="DI61" s="41">
        <f t="shared" si="65"/>
        <v>517</v>
      </c>
      <c r="DJ61" s="42">
        <f t="shared" si="65"/>
        <v>4681889</v>
      </c>
      <c r="DK61" s="43">
        <f t="shared" ref="DK61:DL61" si="78">SUM(DK8:DK60)</f>
        <v>373</v>
      </c>
      <c r="DL61" s="44">
        <f t="shared" si="78"/>
        <v>3523906.9699999997</v>
      </c>
      <c r="DM61" s="41">
        <f t="shared" si="65"/>
        <v>497</v>
      </c>
      <c r="DN61" s="42">
        <f t="shared" si="65"/>
        <v>4698542.62</v>
      </c>
      <c r="DO61" s="41">
        <f t="shared" si="65"/>
        <v>517</v>
      </c>
      <c r="DP61" s="42">
        <f t="shared" si="65"/>
        <v>4871223.8599999994</v>
      </c>
      <c r="DQ61" s="41">
        <f t="shared" ref="DQ61:DT61" si="79">SUM(DQ8:DQ60)</f>
        <v>20</v>
      </c>
      <c r="DR61" s="42">
        <f t="shared" si="79"/>
        <v>172681.24000000017</v>
      </c>
      <c r="DS61" s="41">
        <f t="shared" si="79"/>
        <v>0</v>
      </c>
      <c r="DT61" s="42">
        <f t="shared" si="79"/>
        <v>189334.85999999967</v>
      </c>
      <c r="DU61" s="41">
        <f t="shared" si="65"/>
        <v>402</v>
      </c>
      <c r="DV61" s="42">
        <f t="shared" si="65"/>
        <v>20728841.759999998</v>
      </c>
      <c r="DW61" s="43">
        <f t="shared" si="65"/>
        <v>147</v>
      </c>
      <c r="DX61" s="44">
        <f t="shared" si="65"/>
        <v>8085901.1099999994</v>
      </c>
      <c r="DY61" s="41">
        <f t="shared" si="65"/>
        <v>197</v>
      </c>
      <c r="DZ61" s="42">
        <f t="shared" si="65"/>
        <v>10781201.469999999</v>
      </c>
      <c r="EA61" s="45">
        <f t="shared" si="65"/>
        <v>309</v>
      </c>
      <c r="EB61" s="46">
        <f t="shared" si="65"/>
        <v>20197762.479999997</v>
      </c>
      <c r="EC61" s="41">
        <f t="shared" si="65"/>
        <v>112</v>
      </c>
      <c r="ED61" s="42">
        <f t="shared" si="65"/>
        <v>9416561.0099999998</v>
      </c>
      <c r="EE61" s="41">
        <f t="shared" ref="EE61:EF61" si="80">SUM(EE8:EE60)</f>
        <v>-93</v>
      </c>
      <c r="EF61" s="42">
        <f t="shared" si="80"/>
        <v>-531079.279999997</v>
      </c>
      <c r="EG61" s="41">
        <f t="shared" si="65"/>
        <v>12457</v>
      </c>
      <c r="EH61" s="42">
        <f t="shared" ref="EH61:ER61" si="81">SUM(EH8:EH60)</f>
        <v>897571915.08000016</v>
      </c>
      <c r="EI61" s="41">
        <f t="shared" si="81"/>
        <v>8645</v>
      </c>
      <c r="EJ61" s="42">
        <f t="shared" si="81"/>
        <v>674793603.43000019</v>
      </c>
      <c r="EK61" s="41">
        <f t="shared" si="81"/>
        <v>11528</v>
      </c>
      <c r="EL61" s="42">
        <f t="shared" si="81"/>
        <v>899724804.56999993</v>
      </c>
      <c r="EM61" s="41">
        <f t="shared" si="81"/>
        <v>12553</v>
      </c>
      <c r="EN61" s="42">
        <f t="shared" si="81"/>
        <v>948841568.74000013</v>
      </c>
      <c r="EO61" s="41">
        <f t="shared" si="81"/>
        <v>1025</v>
      </c>
      <c r="EP61" s="42">
        <f t="shared" si="81"/>
        <v>49116764.170000017</v>
      </c>
      <c r="EQ61" s="41">
        <f t="shared" si="81"/>
        <v>96</v>
      </c>
      <c r="ER61" s="42">
        <f t="shared" si="81"/>
        <v>51269653.659999982</v>
      </c>
      <c r="EU61" s="33">
        <f t="shared" si="63"/>
        <v>0</v>
      </c>
      <c r="EV61" s="34">
        <f t="shared" si="64"/>
        <v>0</v>
      </c>
      <c r="EW61" s="33"/>
      <c r="EX61" s="34"/>
    </row>
    <row r="62" spans="1:154" x14ac:dyDescent="0.2">
      <c r="F62" s="34"/>
      <c r="G62" s="34"/>
      <c r="H62" s="34"/>
      <c r="J62" s="34"/>
      <c r="L62" s="34"/>
      <c r="M62" s="34"/>
      <c r="N62" s="34"/>
      <c r="O62" s="34"/>
      <c r="P62" s="34"/>
      <c r="AI62" s="33">
        <f>AI61-AC61</f>
        <v>189</v>
      </c>
    </row>
    <row r="63" spans="1:154" x14ac:dyDescent="0.2">
      <c r="I63" s="33">
        <f>I61-ROUND(G61/9*12,0)</f>
        <v>0</v>
      </c>
      <c r="J63" s="33">
        <f>J61-ROUND(H61/9*12,2)</f>
        <v>0</v>
      </c>
      <c r="L63" s="34"/>
      <c r="M63" s="34"/>
      <c r="N63" s="34"/>
      <c r="O63" s="34"/>
      <c r="P63" s="34"/>
      <c r="U63" s="33">
        <f>U61-ROUND(S61/9*12,0)</f>
        <v>2</v>
      </c>
      <c r="V63" s="33">
        <f>V61-ROUND(T61/9*12,2)</f>
        <v>0</v>
      </c>
      <c r="AG63" s="33">
        <f>AG61-ROUND(AE61/9*12,0)</f>
        <v>0</v>
      </c>
      <c r="AH63" s="33">
        <f>AH61-ROUND(AF61/9*12,2)</f>
        <v>0</v>
      </c>
      <c r="AI63" s="33"/>
      <c r="AS63" s="33">
        <f>AS61-ROUND(AQ61/9*12,0)</f>
        <v>0</v>
      </c>
      <c r="AT63" s="33">
        <f>AT61-ROUND(AR61/9*12,2)</f>
        <v>0</v>
      </c>
      <c r="BE63" s="33">
        <f>BE61-ROUND(BC61/9*12,0)</f>
        <v>1</v>
      </c>
      <c r="BF63" s="33">
        <f>BF61-ROUND(BD61/9*12,2)</f>
        <v>0</v>
      </c>
      <c r="BQ63" s="33">
        <f>BQ61-ROUND(BO61/9*12,0)</f>
        <v>-1</v>
      </c>
      <c r="BR63" s="33">
        <f>BR61-ROUND(BP61/9*12,2)</f>
        <v>0</v>
      </c>
      <c r="CC63" s="33">
        <f>CC61-ROUND(CA61/9*12,0)</f>
        <v>0</v>
      </c>
      <c r="CD63" s="33">
        <f>CD61-ROUND(CB61/9*12,2)</f>
        <v>0</v>
      </c>
      <c r="CO63" s="33">
        <f>CO61-ROUND(CM61/9*12,0)</f>
        <v>0</v>
      </c>
      <c r="CP63" s="33">
        <f>CP61-ROUND(CN61/9*12,2)</f>
        <v>0</v>
      </c>
      <c r="DA63" s="33">
        <f>DA61-ROUND(CY61/9*12,0)</f>
        <v>-1</v>
      </c>
      <c r="DB63" s="33">
        <f>DB61-ROUND(CZ61/9*12,2)</f>
        <v>9.9999997764825821E-3</v>
      </c>
      <c r="DM63" s="33">
        <f>DM61-ROUND(DK61/9*12,0)</f>
        <v>0</v>
      </c>
      <c r="DN63" s="33">
        <f>DN61-ROUND(DL61/9*12,2)</f>
        <v>-9.9999997764825821E-3</v>
      </c>
      <c r="DY63" s="33">
        <f>DY61-ROUND(DW61/9*12,0)</f>
        <v>1</v>
      </c>
      <c r="DZ63" s="33">
        <f>DZ61-ROUND(DX61/9*12,2)</f>
        <v>-1.0000001639127731E-2</v>
      </c>
      <c r="EH63" s="47">
        <f>EH61-'[3]$ ПР новый'!$BU$109</f>
        <v>0</v>
      </c>
      <c r="EI63" s="47">
        <f>EI61-[4]Итого!$BW$101</f>
        <v>0</v>
      </c>
      <c r="EJ63" s="47">
        <f>EJ61-[5]Итого!$BW$101</f>
        <v>0</v>
      </c>
      <c r="EK63" s="33">
        <f>EK61-ROUND(EI61/9*12,0)</f>
        <v>1</v>
      </c>
      <c r="EL63" s="33">
        <f>EL61-ROUND(EJ61/9*12,2)</f>
        <v>0</v>
      </c>
      <c r="EO63" s="33"/>
      <c r="EP63" s="33"/>
      <c r="EQ63" s="33"/>
      <c r="ER63" s="33"/>
      <c r="ES63" s="33"/>
      <c r="ET63" s="33"/>
      <c r="EU63" s="33"/>
    </row>
    <row r="65" spans="143:143" x14ac:dyDescent="0.2">
      <c r="EM65" s="33"/>
    </row>
  </sheetData>
  <mergeCells count="89">
    <mergeCell ref="EN1:ER1"/>
    <mergeCell ref="A3:A6"/>
    <mergeCell ref="B3:B6"/>
    <mergeCell ref="C3:C6"/>
    <mergeCell ref="D4:D6"/>
    <mergeCell ref="E4:P4"/>
    <mergeCell ref="O5:P5"/>
    <mergeCell ref="AC4:AN4"/>
    <mergeCell ref="AO4:AZ4"/>
    <mergeCell ref="BA4:BL4"/>
    <mergeCell ref="BM4:BX4"/>
    <mergeCell ref="Q4:AB4"/>
    <mergeCell ref="Q5:R5"/>
    <mergeCell ref="S5:T5"/>
    <mergeCell ref="U5:V5"/>
    <mergeCell ref="W5:X5"/>
    <mergeCell ref="E5:F5"/>
    <mergeCell ref="G5:H5"/>
    <mergeCell ref="I5:J5"/>
    <mergeCell ref="K5:L5"/>
    <mergeCell ref="M5:N5"/>
    <mergeCell ref="AI5:AJ5"/>
    <mergeCell ref="CW4:DH4"/>
    <mergeCell ref="DI4:DT4"/>
    <mergeCell ref="DU4:EF4"/>
    <mergeCell ref="EG4:ER4"/>
    <mergeCell ref="BY4:CJ4"/>
    <mergeCell ref="CK4:CV4"/>
    <mergeCell ref="Y5:Z5"/>
    <mergeCell ref="AA5:AB5"/>
    <mergeCell ref="AC5:AD5"/>
    <mergeCell ref="AE5:AF5"/>
    <mergeCell ref="AG5:AH5"/>
    <mergeCell ref="BG5:BH5"/>
    <mergeCell ref="AK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CE5:CF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DC5:DD5"/>
    <mergeCell ref="CG5:CH5"/>
    <mergeCell ref="CI5:CJ5"/>
    <mergeCell ref="CK5:CL5"/>
    <mergeCell ref="CM5:CN5"/>
    <mergeCell ref="CO5:CP5"/>
    <mergeCell ref="CQ5:CR5"/>
    <mergeCell ref="CS5:CT5"/>
    <mergeCell ref="CU5:CV5"/>
    <mergeCell ref="CW5:CX5"/>
    <mergeCell ref="CY5:CZ5"/>
    <mergeCell ref="DA5:DB5"/>
    <mergeCell ref="EA5:EB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DW5:DX5"/>
    <mergeCell ref="DY5:DZ5"/>
    <mergeCell ref="EO5:EP5"/>
    <mergeCell ref="EQ5:ER5"/>
    <mergeCell ref="EC5:ED5"/>
    <mergeCell ref="EE5:EF5"/>
    <mergeCell ref="EG5:EH5"/>
    <mergeCell ref="EI5:EJ5"/>
    <mergeCell ref="EK5:EL5"/>
    <mergeCell ref="EM5:EN5"/>
  </mergeCells>
  <pageMargins left="0.19685039370078741" right="0" top="0.19685039370078741" bottom="0" header="0.31496062992125984" footer="0.31496062992125984"/>
  <pageSetup paperSize="8" scale="45" fitToWidth="10" orientation="landscape" r:id="rId1"/>
  <colBreaks count="2" manualBreakCount="2">
    <brk id="28" max="61" man="1"/>
    <brk id="52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Обобщающая таблица_онкол</vt:lpstr>
      <vt:lpstr>СВОД_ДС_онкол</vt:lpstr>
      <vt:lpstr>СВОД_ДС_онкол!Заголовки_для_печати</vt:lpstr>
      <vt:lpstr>СВОД_ДС_онкол!Область_печати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2023-10-26T13:21:12Z</dcterms:created>
  <dcterms:modified xsi:type="dcterms:W3CDTF">2023-11-15T14:18:00Z</dcterms:modified>
</cp:coreProperties>
</file>