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СВОД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[4]XLR_NoRangeSheet!$B$6</definedName>
    <definedName name="XLRPARAMS_MP_NAME" hidden="1">[4]XLR_NoRangeSheet!$D$6</definedName>
    <definedName name="XLRPARAMS_STR_PERIOD" hidden="1">[4]XLR_NoRangeSheet!$C$6</definedName>
    <definedName name="_xlnm.Database" localSheetId="0">#REF!</definedName>
    <definedName name="_xlnm.Database">#REF!</definedName>
    <definedName name="_xlnm.Print_Area" localSheetId="0">СВОД!$A$5:$AI$103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01" i="1" l="1"/>
  <c r="AO101" i="1" s="1"/>
  <c r="AI101" i="1"/>
  <c r="AF101" i="1"/>
  <c r="AB101" i="1"/>
  <c r="AA101" i="1"/>
  <c r="Y101" i="1"/>
  <c r="X101" i="1"/>
  <c r="Z101" i="1" s="1"/>
  <c r="W101" i="1"/>
  <c r="V101" i="1"/>
  <c r="U101" i="1"/>
  <c r="O101" i="1"/>
  <c r="S99" i="1"/>
  <c r="R99" i="1"/>
  <c r="P99" i="1"/>
  <c r="AN98" i="1"/>
  <c r="AL98" i="1"/>
  <c r="AH98" i="1"/>
  <c r="AG98" i="1"/>
  <c r="AI98" i="1" s="1"/>
  <c r="AB98" i="1"/>
  <c r="AC98" i="1" s="1"/>
  <c r="AA98" i="1"/>
  <c r="Y98" i="1"/>
  <c r="X98" i="1"/>
  <c r="Z98" i="1" s="1"/>
  <c r="V98" i="1"/>
  <c r="AE98" i="1" s="1"/>
  <c r="U98" i="1"/>
  <c r="L98" i="1"/>
  <c r="K98" i="1"/>
  <c r="J98" i="1"/>
  <c r="H98" i="1"/>
  <c r="G98" i="1"/>
  <c r="F98" i="1"/>
  <c r="E98" i="1"/>
  <c r="D98" i="1"/>
  <c r="N98" i="1" s="1"/>
  <c r="C98" i="1"/>
  <c r="AN97" i="1"/>
  <c r="AH97" i="1"/>
  <c r="AG97" i="1"/>
  <c r="AI97" i="1" s="1"/>
  <c r="AB97" i="1"/>
  <c r="AC97" i="1" s="1"/>
  <c r="AA97" i="1"/>
  <c r="Y97" i="1"/>
  <c r="X97" i="1"/>
  <c r="V97" i="1"/>
  <c r="AE97" i="1" s="1"/>
  <c r="U97" i="1"/>
  <c r="L97" i="1"/>
  <c r="K97" i="1"/>
  <c r="J97" i="1"/>
  <c r="H97" i="1"/>
  <c r="G97" i="1"/>
  <c r="F97" i="1"/>
  <c r="E97" i="1"/>
  <c r="D97" i="1"/>
  <c r="C97" i="1"/>
  <c r="AN96" i="1"/>
  <c r="AH96" i="1"/>
  <c r="AG96" i="1"/>
  <c r="AI96" i="1" s="1"/>
  <c r="AB96" i="1"/>
  <c r="AC96" i="1" s="1"/>
  <c r="AA96" i="1"/>
  <c r="Y96" i="1"/>
  <c r="X96" i="1"/>
  <c r="V96" i="1"/>
  <c r="AE96" i="1" s="1"/>
  <c r="U96" i="1"/>
  <c r="L96" i="1"/>
  <c r="K96" i="1"/>
  <c r="J96" i="1"/>
  <c r="H96" i="1"/>
  <c r="G96" i="1"/>
  <c r="F96" i="1"/>
  <c r="E96" i="1"/>
  <c r="D96" i="1"/>
  <c r="C96" i="1"/>
  <c r="AN95" i="1"/>
  <c r="AH95" i="1"/>
  <c r="AG95" i="1"/>
  <c r="AI95" i="1" s="1"/>
  <c r="AB95" i="1"/>
  <c r="AC95" i="1" s="1"/>
  <c r="AA95" i="1"/>
  <c r="Y95" i="1"/>
  <c r="X95" i="1"/>
  <c r="V95" i="1"/>
  <c r="AE95" i="1" s="1"/>
  <c r="U95" i="1"/>
  <c r="L95" i="1"/>
  <c r="K95" i="1"/>
  <c r="J95" i="1"/>
  <c r="H95" i="1"/>
  <c r="G95" i="1"/>
  <c r="F95" i="1"/>
  <c r="E95" i="1"/>
  <c r="D95" i="1"/>
  <c r="C95" i="1"/>
  <c r="AN94" i="1"/>
  <c r="AL94" i="1"/>
  <c r="AH94" i="1"/>
  <c r="AG94" i="1"/>
  <c r="AI94" i="1" s="1"/>
  <c r="AB94" i="1"/>
  <c r="AC94" i="1" s="1"/>
  <c r="AA94" i="1"/>
  <c r="Y94" i="1"/>
  <c r="X94" i="1"/>
  <c r="Z94" i="1" s="1"/>
  <c r="V94" i="1"/>
  <c r="AE94" i="1" s="1"/>
  <c r="U94" i="1"/>
  <c r="L94" i="1"/>
  <c r="K94" i="1"/>
  <c r="J94" i="1"/>
  <c r="H94" i="1"/>
  <c r="G94" i="1"/>
  <c r="F94" i="1"/>
  <c r="E94" i="1"/>
  <c r="D94" i="1"/>
  <c r="N94" i="1" s="1"/>
  <c r="C94" i="1"/>
  <c r="AN93" i="1"/>
  <c r="AH93" i="1"/>
  <c r="AG93" i="1"/>
  <c r="AI93" i="1" s="1"/>
  <c r="AB93" i="1"/>
  <c r="AC93" i="1" s="1"/>
  <c r="AA93" i="1"/>
  <c r="Y93" i="1"/>
  <c r="X93" i="1"/>
  <c r="V93" i="1"/>
  <c r="AE93" i="1" s="1"/>
  <c r="U93" i="1"/>
  <c r="L93" i="1"/>
  <c r="K93" i="1"/>
  <c r="J93" i="1"/>
  <c r="H93" i="1"/>
  <c r="G93" i="1"/>
  <c r="F93" i="1"/>
  <c r="E93" i="1"/>
  <c r="D93" i="1"/>
  <c r="C93" i="1"/>
  <c r="AN92" i="1"/>
  <c r="AH92" i="1"/>
  <c r="AG92" i="1"/>
  <c r="AI92" i="1" s="1"/>
  <c r="AB92" i="1"/>
  <c r="AC92" i="1" s="1"/>
  <c r="AA92" i="1"/>
  <c r="Y92" i="1"/>
  <c r="X92" i="1"/>
  <c r="V92" i="1"/>
  <c r="AE92" i="1" s="1"/>
  <c r="U92" i="1"/>
  <c r="L92" i="1"/>
  <c r="K92" i="1"/>
  <c r="J92" i="1"/>
  <c r="H92" i="1"/>
  <c r="G92" i="1"/>
  <c r="F92" i="1"/>
  <c r="E92" i="1"/>
  <c r="D92" i="1"/>
  <c r="C92" i="1"/>
  <c r="AN91" i="1"/>
  <c r="AH91" i="1"/>
  <c r="AG91" i="1"/>
  <c r="AI91" i="1" s="1"/>
  <c r="AB91" i="1"/>
  <c r="AC91" i="1" s="1"/>
  <c r="AA91" i="1"/>
  <c r="Y91" i="1"/>
  <c r="X91" i="1"/>
  <c r="V91" i="1"/>
  <c r="AE91" i="1" s="1"/>
  <c r="U91" i="1"/>
  <c r="L91" i="1"/>
  <c r="K91" i="1"/>
  <c r="J91" i="1"/>
  <c r="H91" i="1"/>
  <c r="G91" i="1"/>
  <c r="F91" i="1"/>
  <c r="E91" i="1"/>
  <c r="D91" i="1"/>
  <c r="C91" i="1"/>
  <c r="AN90" i="1"/>
  <c r="AL90" i="1"/>
  <c r="AH90" i="1"/>
  <c r="AG90" i="1"/>
  <c r="AI90" i="1" s="1"/>
  <c r="AB90" i="1"/>
  <c r="AC90" i="1" s="1"/>
  <c r="AA90" i="1"/>
  <c r="Y90" i="1"/>
  <c r="X90" i="1"/>
  <c r="Z90" i="1" s="1"/>
  <c r="V90" i="1"/>
  <c r="U90" i="1"/>
  <c r="L90" i="1"/>
  <c r="K90" i="1"/>
  <c r="J90" i="1"/>
  <c r="H90" i="1"/>
  <c r="G90" i="1"/>
  <c r="F90" i="1"/>
  <c r="E90" i="1"/>
  <c r="D90" i="1"/>
  <c r="N90" i="1" s="1"/>
  <c r="C90" i="1"/>
  <c r="AN89" i="1"/>
  <c r="AH89" i="1"/>
  <c r="AG89" i="1"/>
  <c r="AI89" i="1" s="1"/>
  <c r="AB89" i="1"/>
  <c r="AC89" i="1" s="1"/>
  <c r="AA89" i="1"/>
  <c r="Y89" i="1"/>
  <c r="X89" i="1"/>
  <c r="V89" i="1"/>
  <c r="AE89" i="1" s="1"/>
  <c r="U89" i="1"/>
  <c r="L89" i="1"/>
  <c r="K89" i="1"/>
  <c r="J89" i="1"/>
  <c r="H89" i="1"/>
  <c r="G89" i="1"/>
  <c r="F89" i="1"/>
  <c r="E89" i="1"/>
  <c r="D89" i="1"/>
  <c r="C89" i="1"/>
  <c r="AN88" i="1"/>
  <c r="AH88" i="1"/>
  <c r="AG88" i="1"/>
  <c r="AI88" i="1" s="1"/>
  <c r="AB88" i="1"/>
  <c r="AC88" i="1" s="1"/>
  <c r="AA88" i="1"/>
  <c r="Y88" i="1"/>
  <c r="X88" i="1"/>
  <c r="V88" i="1"/>
  <c r="AE88" i="1" s="1"/>
  <c r="U88" i="1"/>
  <c r="L88" i="1"/>
  <c r="K88" i="1"/>
  <c r="J88" i="1"/>
  <c r="H88" i="1"/>
  <c r="G88" i="1"/>
  <c r="F88" i="1"/>
  <c r="E88" i="1"/>
  <c r="D88" i="1"/>
  <c r="C88" i="1"/>
  <c r="AN87" i="1"/>
  <c r="AH87" i="1"/>
  <c r="AG87" i="1"/>
  <c r="AI87" i="1" s="1"/>
  <c r="AB87" i="1"/>
  <c r="AC87" i="1" s="1"/>
  <c r="AA87" i="1"/>
  <c r="Y87" i="1"/>
  <c r="X87" i="1"/>
  <c r="V87" i="1"/>
  <c r="AE87" i="1" s="1"/>
  <c r="U87" i="1"/>
  <c r="O87" i="1"/>
  <c r="L87" i="1"/>
  <c r="K87" i="1"/>
  <c r="J87" i="1"/>
  <c r="H87" i="1"/>
  <c r="G87" i="1"/>
  <c r="F87" i="1"/>
  <c r="E87" i="1"/>
  <c r="D87" i="1"/>
  <c r="C87" i="1"/>
  <c r="M87" i="1" s="1"/>
  <c r="AO86" i="1"/>
  <c r="AL86" i="1"/>
  <c r="AH86" i="1"/>
  <c r="AG86" i="1"/>
  <c r="AI86" i="1" s="1"/>
  <c r="AB86" i="1"/>
  <c r="AC86" i="1" s="1"/>
  <c r="AA86" i="1"/>
  <c r="Y86" i="1"/>
  <c r="X86" i="1"/>
  <c r="Z86" i="1" s="1"/>
  <c r="V86" i="1"/>
  <c r="U86" i="1"/>
  <c r="W86" i="1" s="1"/>
  <c r="M86" i="1"/>
  <c r="L86" i="1"/>
  <c r="J86" i="1"/>
  <c r="I86" i="1"/>
  <c r="H86" i="1"/>
  <c r="G86" i="1"/>
  <c r="F86" i="1"/>
  <c r="E86" i="1"/>
  <c r="D86" i="1"/>
  <c r="N86" i="1" s="1"/>
  <c r="C86" i="1"/>
  <c r="AN85" i="1"/>
  <c r="AH85" i="1"/>
  <c r="AG85" i="1"/>
  <c r="AI85" i="1" s="1"/>
  <c r="AB85" i="1"/>
  <c r="AC85" i="1" s="1"/>
  <c r="AA85" i="1"/>
  <c r="Y85" i="1"/>
  <c r="X85" i="1"/>
  <c r="Z85" i="1" s="1"/>
  <c r="V85" i="1"/>
  <c r="AE85" i="1" s="1"/>
  <c r="U85" i="1"/>
  <c r="L85" i="1"/>
  <c r="J85" i="1"/>
  <c r="I85" i="1"/>
  <c r="H85" i="1"/>
  <c r="G85" i="1"/>
  <c r="F85" i="1"/>
  <c r="E85" i="1"/>
  <c r="K85" i="1" s="1"/>
  <c r="D85" i="1"/>
  <c r="C85" i="1"/>
  <c r="AN84" i="1"/>
  <c r="AL84" i="1"/>
  <c r="AO84" i="1" s="1"/>
  <c r="AH84" i="1"/>
  <c r="AG84" i="1"/>
  <c r="AI84" i="1" s="1"/>
  <c r="AB84" i="1"/>
  <c r="AC84" i="1" s="1"/>
  <c r="AA84" i="1"/>
  <c r="Z84" i="1"/>
  <c r="Y84" i="1"/>
  <c r="X84" i="1"/>
  <c r="V84" i="1"/>
  <c r="AE84" i="1" s="1"/>
  <c r="U84" i="1"/>
  <c r="W84" i="1" s="1"/>
  <c r="L84" i="1"/>
  <c r="K84" i="1"/>
  <c r="J84" i="1"/>
  <c r="H84" i="1"/>
  <c r="G84" i="1"/>
  <c r="F84" i="1"/>
  <c r="E84" i="1"/>
  <c r="D84" i="1"/>
  <c r="N84" i="1" s="1"/>
  <c r="C84" i="1"/>
  <c r="AN83" i="1"/>
  <c r="AL83" i="1"/>
  <c r="AO83" i="1" s="1"/>
  <c r="AH83" i="1"/>
  <c r="AG83" i="1"/>
  <c r="AC83" i="1"/>
  <c r="AB83" i="1"/>
  <c r="AA83" i="1"/>
  <c r="Y83" i="1"/>
  <c r="Z83" i="1" s="1"/>
  <c r="X83" i="1"/>
  <c r="V83" i="1"/>
  <c r="AE83" i="1" s="1"/>
  <c r="U83" i="1"/>
  <c r="W83" i="1" s="1"/>
  <c r="L83" i="1"/>
  <c r="K83" i="1"/>
  <c r="J83" i="1"/>
  <c r="H83" i="1"/>
  <c r="G83" i="1"/>
  <c r="F83" i="1"/>
  <c r="E83" i="1"/>
  <c r="D83" i="1"/>
  <c r="N83" i="1" s="1"/>
  <c r="C83" i="1"/>
  <c r="AO82" i="1"/>
  <c r="AL82" i="1"/>
  <c r="AH82" i="1"/>
  <c r="AG82" i="1"/>
  <c r="AI82" i="1" s="1"/>
  <c r="AB82" i="1"/>
  <c r="AC82" i="1" s="1"/>
  <c r="AA82" i="1"/>
  <c r="Y82" i="1"/>
  <c r="X82" i="1"/>
  <c r="V82" i="1"/>
  <c r="U82" i="1"/>
  <c r="W82" i="1" s="1"/>
  <c r="L82" i="1"/>
  <c r="J82" i="1"/>
  <c r="I82" i="1"/>
  <c r="H82" i="1"/>
  <c r="G82" i="1"/>
  <c r="F82" i="1"/>
  <c r="E82" i="1"/>
  <c r="D82" i="1"/>
  <c r="N82" i="1" s="1"/>
  <c r="C82" i="1"/>
  <c r="AN81" i="1"/>
  <c r="AH81" i="1"/>
  <c r="AG81" i="1"/>
  <c r="AI81" i="1" s="1"/>
  <c r="AB81" i="1"/>
  <c r="AC81" i="1" s="1"/>
  <c r="AA81" i="1"/>
  <c r="Y81" i="1"/>
  <c r="X81" i="1"/>
  <c r="Z81" i="1" s="1"/>
  <c r="V81" i="1"/>
  <c r="AE81" i="1" s="1"/>
  <c r="U81" i="1"/>
  <c r="M81" i="1"/>
  <c r="O81" i="1" s="1"/>
  <c r="L81" i="1"/>
  <c r="J81" i="1"/>
  <c r="I81" i="1"/>
  <c r="H81" i="1"/>
  <c r="G81" i="1"/>
  <c r="F81" i="1"/>
  <c r="E81" i="1"/>
  <c r="K81" i="1" s="1"/>
  <c r="D81" i="1"/>
  <c r="C81" i="1"/>
  <c r="AN80" i="1"/>
  <c r="AH80" i="1"/>
  <c r="AG80" i="1"/>
  <c r="AI80" i="1" s="1"/>
  <c r="AB80" i="1"/>
  <c r="AC80" i="1" s="1"/>
  <c r="AA80" i="1"/>
  <c r="Z80" i="1"/>
  <c r="Y80" i="1"/>
  <c r="X80" i="1"/>
  <c r="V80" i="1"/>
  <c r="AE80" i="1" s="1"/>
  <c r="U80" i="1"/>
  <c r="L80" i="1"/>
  <c r="K80" i="1"/>
  <c r="J80" i="1"/>
  <c r="H80" i="1"/>
  <c r="G80" i="1"/>
  <c r="F80" i="1"/>
  <c r="E80" i="1"/>
  <c r="D80" i="1"/>
  <c r="C80" i="1"/>
  <c r="AN79" i="1"/>
  <c r="AL79" i="1"/>
  <c r="AO79" i="1" s="1"/>
  <c r="AH79" i="1"/>
  <c r="AG79" i="1"/>
  <c r="AC79" i="1"/>
  <c r="AB79" i="1"/>
  <c r="AA79" i="1"/>
  <c r="Z79" i="1"/>
  <c r="Y79" i="1"/>
  <c r="X79" i="1"/>
  <c r="V79" i="1"/>
  <c r="AE79" i="1" s="1"/>
  <c r="U79" i="1"/>
  <c r="W79" i="1" s="1"/>
  <c r="L79" i="1"/>
  <c r="K79" i="1"/>
  <c r="J79" i="1"/>
  <c r="H79" i="1"/>
  <c r="G79" i="1"/>
  <c r="F79" i="1"/>
  <c r="E79" i="1"/>
  <c r="D79" i="1"/>
  <c r="N79" i="1" s="1"/>
  <c r="C79" i="1"/>
  <c r="AO78" i="1"/>
  <c r="AL78" i="1"/>
  <c r="AH78" i="1"/>
  <c r="AG78" i="1"/>
  <c r="AI78" i="1" s="1"/>
  <c r="AB78" i="1"/>
  <c r="AC78" i="1" s="1"/>
  <c r="AA78" i="1"/>
  <c r="Y78" i="1"/>
  <c r="X78" i="1"/>
  <c r="V78" i="1"/>
  <c r="U78" i="1"/>
  <c r="W78" i="1" s="1"/>
  <c r="L78" i="1"/>
  <c r="J78" i="1"/>
  <c r="I78" i="1"/>
  <c r="H78" i="1"/>
  <c r="G78" i="1"/>
  <c r="F78" i="1"/>
  <c r="E78" i="1"/>
  <c r="D78" i="1"/>
  <c r="N78" i="1" s="1"/>
  <c r="C78" i="1"/>
  <c r="AN77" i="1"/>
  <c r="AH77" i="1"/>
  <c r="AG77" i="1"/>
  <c r="AI77" i="1" s="1"/>
  <c r="AB77" i="1"/>
  <c r="AC77" i="1" s="1"/>
  <c r="AA77" i="1"/>
  <c r="Y77" i="1"/>
  <c r="X77" i="1"/>
  <c r="Z77" i="1" s="1"/>
  <c r="V77" i="1"/>
  <c r="AE77" i="1" s="1"/>
  <c r="U77" i="1"/>
  <c r="M77" i="1"/>
  <c r="O77" i="1" s="1"/>
  <c r="L77" i="1"/>
  <c r="J77" i="1"/>
  <c r="I77" i="1"/>
  <c r="H77" i="1"/>
  <c r="G77" i="1"/>
  <c r="F77" i="1"/>
  <c r="E77" i="1"/>
  <c r="K77" i="1" s="1"/>
  <c r="D77" i="1"/>
  <c r="C77" i="1"/>
  <c r="AN76" i="1"/>
  <c r="AH76" i="1"/>
  <c r="AG76" i="1"/>
  <c r="AI76" i="1" s="1"/>
  <c r="AB76" i="1"/>
  <c r="AC76" i="1" s="1"/>
  <c r="AA76" i="1"/>
  <c r="Z76" i="1"/>
  <c r="Y76" i="1"/>
  <c r="X76" i="1"/>
  <c r="V76" i="1"/>
  <c r="AE76" i="1" s="1"/>
  <c r="U76" i="1"/>
  <c r="L76" i="1"/>
  <c r="K76" i="1"/>
  <c r="J76" i="1"/>
  <c r="H76" i="1"/>
  <c r="G76" i="1"/>
  <c r="F76" i="1"/>
  <c r="E76" i="1"/>
  <c r="D76" i="1"/>
  <c r="C76" i="1"/>
  <c r="AN75" i="1"/>
  <c r="AL75" i="1"/>
  <c r="AO75" i="1" s="1"/>
  <c r="AH75" i="1"/>
  <c r="AG75" i="1"/>
  <c r="AC75" i="1"/>
  <c r="AB75" i="1"/>
  <c r="AA75" i="1"/>
  <c r="Z75" i="1"/>
  <c r="Y75" i="1"/>
  <c r="X75" i="1"/>
  <c r="V75" i="1"/>
  <c r="AE75" i="1" s="1"/>
  <c r="U75" i="1"/>
  <c r="W75" i="1" s="1"/>
  <c r="L75" i="1"/>
  <c r="K75" i="1"/>
  <c r="J75" i="1"/>
  <c r="H75" i="1"/>
  <c r="G75" i="1"/>
  <c r="F75" i="1"/>
  <c r="E75" i="1"/>
  <c r="D75" i="1"/>
  <c r="N75" i="1" s="1"/>
  <c r="C75" i="1"/>
  <c r="AO74" i="1"/>
  <c r="AL74" i="1"/>
  <c r="AH74" i="1"/>
  <c r="AG74" i="1"/>
  <c r="AI74" i="1" s="1"/>
  <c r="AB74" i="1"/>
  <c r="AC74" i="1" s="1"/>
  <c r="AA74" i="1"/>
  <c r="Y74" i="1"/>
  <c r="X74" i="1"/>
  <c r="V74" i="1"/>
  <c r="U74" i="1"/>
  <c r="W74" i="1" s="1"/>
  <c r="L74" i="1"/>
  <c r="J74" i="1"/>
  <c r="I74" i="1"/>
  <c r="H74" i="1"/>
  <c r="G74" i="1"/>
  <c r="F74" i="1"/>
  <c r="E74" i="1"/>
  <c r="D74" i="1"/>
  <c r="N74" i="1" s="1"/>
  <c r="C74" i="1"/>
  <c r="AN73" i="1"/>
  <c r="AH73" i="1"/>
  <c r="AG73" i="1"/>
  <c r="AI73" i="1" s="1"/>
  <c r="AB73" i="1"/>
  <c r="AC73" i="1" s="1"/>
  <c r="AA73" i="1"/>
  <c r="Y73" i="1"/>
  <c r="X73" i="1"/>
  <c r="Z73" i="1" s="1"/>
  <c r="V73" i="1"/>
  <c r="AE73" i="1" s="1"/>
  <c r="U73" i="1"/>
  <c r="L73" i="1"/>
  <c r="J73" i="1"/>
  <c r="I73" i="1"/>
  <c r="H73" i="1"/>
  <c r="G73" i="1"/>
  <c r="F73" i="1"/>
  <c r="E73" i="1"/>
  <c r="K73" i="1" s="1"/>
  <c r="D73" i="1"/>
  <c r="C73" i="1"/>
  <c r="AN72" i="1"/>
  <c r="AH72" i="1"/>
  <c r="AG72" i="1"/>
  <c r="AI72" i="1" s="1"/>
  <c r="AB72" i="1"/>
  <c r="AC72" i="1" s="1"/>
  <c r="AA72" i="1"/>
  <c r="Z72" i="1"/>
  <c r="Y72" i="1"/>
  <c r="X72" i="1"/>
  <c r="V72" i="1"/>
  <c r="AE72" i="1" s="1"/>
  <c r="U72" i="1"/>
  <c r="L72" i="1"/>
  <c r="K72" i="1"/>
  <c r="J72" i="1"/>
  <c r="H72" i="1"/>
  <c r="G72" i="1"/>
  <c r="F72" i="1"/>
  <c r="E72" i="1"/>
  <c r="D72" i="1"/>
  <c r="C72" i="1"/>
  <c r="AN71" i="1"/>
  <c r="AL71" i="1"/>
  <c r="AO71" i="1" s="1"/>
  <c r="AH71" i="1"/>
  <c r="AG71" i="1"/>
  <c r="AC71" i="1"/>
  <c r="AB71" i="1"/>
  <c r="AA71" i="1"/>
  <c r="Z71" i="1"/>
  <c r="Y71" i="1"/>
  <c r="X71" i="1"/>
  <c r="V71" i="1"/>
  <c r="AE71" i="1" s="1"/>
  <c r="U71" i="1"/>
  <c r="W71" i="1" s="1"/>
  <c r="L71" i="1"/>
  <c r="K71" i="1"/>
  <c r="J71" i="1"/>
  <c r="H71" i="1"/>
  <c r="G71" i="1"/>
  <c r="F71" i="1"/>
  <c r="E71" i="1"/>
  <c r="D71" i="1"/>
  <c r="N71" i="1" s="1"/>
  <c r="C71" i="1"/>
  <c r="AO70" i="1"/>
  <c r="AL70" i="1"/>
  <c r="AH70" i="1"/>
  <c r="AG70" i="1"/>
  <c r="AI70" i="1" s="1"/>
  <c r="AC70" i="1"/>
  <c r="AB70" i="1"/>
  <c r="AA70" i="1"/>
  <c r="Y70" i="1"/>
  <c r="X70" i="1"/>
  <c r="Z70" i="1" s="1"/>
  <c r="V70" i="1"/>
  <c r="U70" i="1"/>
  <c r="W70" i="1" s="1"/>
  <c r="M70" i="1"/>
  <c r="L70" i="1"/>
  <c r="J70" i="1"/>
  <c r="I70" i="1"/>
  <c r="H70" i="1"/>
  <c r="G70" i="1"/>
  <c r="F70" i="1"/>
  <c r="E70" i="1"/>
  <c r="D70" i="1"/>
  <c r="N70" i="1" s="1"/>
  <c r="C70" i="1"/>
  <c r="AH69" i="1"/>
  <c r="AG69" i="1"/>
  <c r="AI69" i="1" s="1"/>
  <c r="AB69" i="1"/>
  <c r="AC69" i="1" s="1"/>
  <c r="AA69" i="1"/>
  <c r="Y69" i="1"/>
  <c r="X69" i="1"/>
  <c r="Z69" i="1" s="1"/>
  <c r="V69" i="1"/>
  <c r="AE69" i="1" s="1"/>
  <c r="U69" i="1"/>
  <c r="L69" i="1"/>
  <c r="J69" i="1"/>
  <c r="I69" i="1"/>
  <c r="H69" i="1"/>
  <c r="G69" i="1"/>
  <c r="F69" i="1"/>
  <c r="E69" i="1"/>
  <c r="K69" i="1" s="1"/>
  <c r="D69" i="1"/>
  <c r="C69" i="1"/>
  <c r="AN68" i="1"/>
  <c r="AL68" i="1"/>
  <c r="AO68" i="1" s="1"/>
  <c r="AH68" i="1"/>
  <c r="AG68" i="1"/>
  <c r="AI68" i="1" s="1"/>
  <c r="AD68" i="1"/>
  <c r="AF68" i="1" s="1"/>
  <c r="AB68" i="1"/>
  <c r="AC68" i="1" s="1"/>
  <c r="AA68" i="1"/>
  <c r="Z68" i="1"/>
  <c r="Y68" i="1"/>
  <c r="X68" i="1"/>
  <c r="V68" i="1"/>
  <c r="AE68" i="1" s="1"/>
  <c r="U68" i="1"/>
  <c r="W68" i="1" s="1"/>
  <c r="L68" i="1"/>
  <c r="K68" i="1"/>
  <c r="J68" i="1"/>
  <c r="H68" i="1"/>
  <c r="G68" i="1"/>
  <c r="F68" i="1"/>
  <c r="E68" i="1"/>
  <c r="D68" i="1"/>
  <c r="N68" i="1" s="1"/>
  <c r="C68" i="1"/>
  <c r="AN67" i="1"/>
  <c r="AL67" i="1"/>
  <c r="AO67" i="1" s="1"/>
  <c r="AH67" i="1"/>
  <c r="AG67" i="1"/>
  <c r="AC67" i="1"/>
  <c r="AB67" i="1"/>
  <c r="AA67" i="1"/>
  <c r="Z67" i="1"/>
  <c r="Y67" i="1"/>
  <c r="X67" i="1"/>
  <c r="V67" i="1"/>
  <c r="AE67" i="1" s="1"/>
  <c r="U67" i="1"/>
  <c r="W67" i="1" s="1"/>
  <c r="L67" i="1"/>
  <c r="K67" i="1"/>
  <c r="J67" i="1"/>
  <c r="H67" i="1"/>
  <c r="G67" i="1"/>
  <c r="F67" i="1"/>
  <c r="E67" i="1"/>
  <c r="D67" i="1"/>
  <c r="N67" i="1" s="1"/>
  <c r="C67" i="1"/>
  <c r="AO66" i="1"/>
  <c r="AL66" i="1"/>
  <c r="AH66" i="1"/>
  <c r="AG66" i="1"/>
  <c r="AI66" i="1" s="1"/>
  <c r="AB66" i="1"/>
  <c r="AC66" i="1" s="1"/>
  <c r="AA66" i="1"/>
  <c r="Y66" i="1"/>
  <c r="X66" i="1"/>
  <c r="V66" i="1"/>
  <c r="U66" i="1"/>
  <c r="W66" i="1" s="1"/>
  <c r="L66" i="1"/>
  <c r="J66" i="1"/>
  <c r="I66" i="1"/>
  <c r="H66" i="1"/>
  <c r="G66" i="1"/>
  <c r="F66" i="1"/>
  <c r="E66" i="1"/>
  <c r="D66" i="1"/>
  <c r="N66" i="1" s="1"/>
  <c r="C66" i="1"/>
  <c r="AH65" i="1"/>
  <c r="AG65" i="1"/>
  <c r="AI65" i="1" s="1"/>
  <c r="AB65" i="1"/>
  <c r="AC65" i="1" s="1"/>
  <c r="AA65" i="1"/>
  <c r="Y65" i="1"/>
  <c r="X65" i="1"/>
  <c r="Z65" i="1" s="1"/>
  <c r="V65" i="1"/>
  <c r="AE65" i="1" s="1"/>
  <c r="U65" i="1"/>
  <c r="M65" i="1"/>
  <c r="O65" i="1" s="1"/>
  <c r="L65" i="1"/>
  <c r="J65" i="1"/>
  <c r="I65" i="1"/>
  <c r="H65" i="1"/>
  <c r="G65" i="1"/>
  <c r="F65" i="1"/>
  <c r="E65" i="1"/>
  <c r="K65" i="1" s="1"/>
  <c r="D65" i="1"/>
  <c r="C65" i="1"/>
  <c r="AN64" i="1"/>
  <c r="AH64" i="1"/>
  <c r="AH99" i="1" s="1"/>
  <c r="AG64" i="1"/>
  <c r="AI64" i="1" s="1"/>
  <c r="AB64" i="1"/>
  <c r="AC64" i="1" s="1"/>
  <c r="AA64" i="1"/>
  <c r="Z64" i="1"/>
  <c r="Y64" i="1"/>
  <c r="X64" i="1"/>
  <c r="V64" i="1"/>
  <c r="U64" i="1"/>
  <c r="W64" i="1" s="1"/>
  <c r="L64" i="1"/>
  <c r="K64" i="1"/>
  <c r="J64" i="1"/>
  <c r="H64" i="1"/>
  <c r="G64" i="1"/>
  <c r="F64" i="1"/>
  <c r="E64" i="1"/>
  <c r="D64" i="1"/>
  <c r="N64" i="1" s="1"/>
  <c r="C64" i="1"/>
  <c r="AL63" i="1"/>
  <c r="AO63" i="1" s="1"/>
  <c r="AI63" i="1"/>
  <c r="AH63" i="1"/>
  <c r="AG63" i="1"/>
  <c r="AE63" i="1"/>
  <c r="AC63" i="1"/>
  <c r="AB63" i="1"/>
  <c r="AA63" i="1"/>
  <c r="Y63" i="1"/>
  <c r="X63" i="1"/>
  <c r="V63" i="1"/>
  <c r="U63" i="1"/>
  <c r="O63" i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N62" i="1"/>
  <c r="AI62" i="1"/>
  <c r="AH62" i="1"/>
  <c r="AG62" i="1"/>
  <c r="AE62" i="1"/>
  <c r="AB62" i="1"/>
  <c r="AA62" i="1"/>
  <c r="Y62" i="1"/>
  <c r="X62" i="1"/>
  <c r="V62" i="1"/>
  <c r="U62" i="1"/>
  <c r="K62" i="1"/>
  <c r="J62" i="1"/>
  <c r="G62" i="1"/>
  <c r="F62" i="1"/>
  <c r="E62" i="1"/>
  <c r="D62" i="1"/>
  <c r="C62" i="1"/>
  <c r="S61" i="1"/>
  <c r="R61" i="1"/>
  <c r="P61" i="1"/>
  <c r="J61" i="1"/>
  <c r="G61" i="1"/>
  <c r="C61" i="1"/>
  <c r="AO60" i="1"/>
  <c r="AL60" i="1"/>
  <c r="AH60" i="1"/>
  <c r="AG60" i="1"/>
  <c r="AI60" i="1" s="1"/>
  <c r="AE60" i="1"/>
  <c r="AC60" i="1"/>
  <c r="AB60" i="1"/>
  <c r="AA60" i="1"/>
  <c r="Y60" i="1"/>
  <c r="Z60" i="1" s="1"/>
  <c r="X60" i="1"/>
  <c r="V60" i="1"/>
  <c r="U60" i="1"/>
  <c r="O60" i="1"/>
  <c r="AN59" i="1"/>
  <c r="AH59" i="1"/>
  <c r="AI59" i="1" s="1"/>
  <c r="AG59" i="1"/>
  <c r="AE59" i="1"/>
  <c r="AC59" i="1"/>
  <c r="AB59" i="1"/>
  <c r="AA59" i="1"/>
  <c r="Y59" i="1"/>
  <c r="Z59" i="1" s="1"/>
  <c r="X59" i="1"/>
  <c r="V59" i="1"/>
  <c r="U59" i="1"/>
  <c r="M59" i="1"/>
  <c r="O59" i="1" s="1"/>
  <c r="L59" i="1"/>
  <c r="J59" i="1"/>
  <c r="I59" i="1"/>
  <c r="G59" i="1"/>
  <c r="F59" i="1"/>
  <c r="H59" i="1" s="1"/>
  <c r="E59" i="1"/>
  <c r="K59" i="1" s="1"/>
  <c r="D59" i="1"/>
  <c r="C59" i="1"/>
  <c r="A59" i="1"/>
  <c r="A60" i="1" s="1"/>
  <c r="AN58" i="1"/>
  <c r="AH58" i="1"/>
  <c r="AI58" i="1" s="1"/>
  <c r="AG58" i="1"/>
  <c r="AE58" i="1"/>
  <c r="AB58" i="1"/>
  <c r="AA58" i="1"/>
  <c r="AC58" i="1" s="1"/>
  <c r="Y58" i="1"/>
  <c r="Z58" i="1" s="1"/>
  <c r="X58" i="1"/>
  <c r="W58" i="1"/>
  <c r="V58" i="1"/>
  <c r="U58" i="1"/>
  <c r="M58" i="1"/>
  <c r="L58" i="1"/>
  <c r="L61" i="1" s="1"/>
  <c r="J58" i="1"/>
  <c r="I58" i="1"/>
  <c r="I61" i="1" s="1"/>
  <c r="H58" i="1"/>
  <c r="G58" i="1"/>
  <c r="F58" i="1"/>
  <c r="E58" i="1"/>
  <c r="D58" i="1"/>
  <c r="C58" i="1"/>
  <c r="A58" i="1"/>
  <c r="AL57" i="1"/>
  <c r="AO57" i="1" s="1"/>
  <c r="AH57" i="1"/>
  <c r="AG57" i="1"/>
  <c r="AI57" i="1" s="1"/>
  <c r="AC57" i="1"/>
  <c r="AB57" i="1"/>
  <c r="AA57" i="1"/>
  <c r="Y57" i="1"/>
  <c r="X57" i="1"/>
  <c r="Z57" i="1" s="1"/>
  <c r="V57" i="1"/>
  <c r="U57" i="1"/>
  <c r="W57" i="1" s="1"/>
  <c r="O57" i="1"/>
  <c r="A57" i="1"/>
  <c r="AL56" i="1"/>
  <c r="AO56" i="1" s="1"/>
  <c r="AI56" i="1"/>
  <c r="AH56" i="1"/>
  <c r="AG56" i="1"/>
  <c r="AB56" i="1"/>
  <c r="AB61" i="1" s="1"/>
  <c r="AA56" i="1"/>
  <c r="Y56" i="1"/>
  <c r="X56" i="1"/>
  <c r="X61" i="1" s="1"/>
  <c r="W56" i="1"/>
  <c r="V56" i="1"/>
  <c r="AE56" i="1" s="1"/>
  <c r="U56" i="1"/>
  <c r="O56" i="1"/>
  <c r="AH55" i="1"/>
  <c r="AG55" i="1"/>
  <c r="Y55" i="1"/>
  <c r="U55" i="1"/>
  <c r="S55" i="1"/>
  <c r="R55" i="1"/>
  <c r="P55" i="1"/>
  <c r="J55" i="1"/>
  <c r="F55" i="1"/>
  <c r="D55" i="1"/>
  <c r="AI54" i="1"/>
  <c r="AI55" i="1" s="1"/>
  <c r="AH54" i="1"/>
  <c r="AG54" i="1"/>
  <c r="AE54" i="1"/>
  <c r="AE55" i="1" s="1"/>
  <c r="AB54" i="1"/>
  <c r="AB55" i="1" s="1"/>
  <c r="AA54" i="1"/>
  <c r="Z54" i="1"/>
  <c r="Z55" i="1" s="1"/>
  <c r="Y54" i="1"/>
  <c r="X54" i="1"/>
  <c r="X55" i="1" s="1"/>
  <c r="V54" i="1"/>
  <c r="U54" i="1"/>
  <c r="N54" i="1"/>
  <c r="N55" i="1" s="1"/>
  <c r="M54" i="1"/>
  <c r="J54" i="1"/>
  <c r="G54" i="1"/>
  <c r="G55" i="1" s="1"/>
  <c r="F54" i="1"/>
  <c r="E54" i="1"/>
  <c r="D54" i="1"/>
  <c r="C54" i="1"/>
  <c r="S52" i="1"/>
  <c r="R52" i="1"/>
  <c r="P52" i="1"/>
  <c r="AN51" i="1"/>
  <c r="AH51" i="1"/>
  <c r="AG51" i="1"/>
  <c r="AI51" i="1" s="1"/>
  <c r="AB51" i="1"/>
  <c r="AA51" i="1"/>
  <c r="Y51" i="1"/>
  <c r="X51" i="1"/>
  <c r="W51" i="1"/>
  <c r="V51" i="1"/>
  <c r="U51" i="1"/>
  <c r="AD51" i="1" s="1"/>
  <c r="N51" i="1"/>
  <c r="K51" i="1"/>
  <c r="J51" i="1"/>
  <c r="H51" i="1"/>
  <c r="G51" i="1"/>
  <c r="F51" i="1"/>
  <c r="L51" i="1" s="1"/>
  <c r="E51" i="1"/>
  <c r="D51" i="1"/>
  <c r="AL51" i="1" s="1"/>
  <c r="C51" i="1"/>
  <c r="AN50" i="1"/>
  <c r="AL50" i="1"/>
  <c r="AH50" i="1"/>
  <c r="AG50" i="1"/>
  <c r="AI50" i="1" s="1"/>
  <c r="AB50" i="1"/>
  <c r="AE50" i="1" s="1"/>
  <c r="AA50" i="1"/>
  <c r="AC50" i="1" s="1"/>
  <c r="Y50" i="1"/>
  <c r="X50" i="1"/>
  <c r="Z50" i="1" s="1"/>
  <c r="W50" i="1"/>
  <c r="V50" i="1"/>
  <c r="U50" i="1"/>
  <c r="L50" i="1"/>
  <c r="L52" i="1" s="1"/>
  <c r="K50" i="1"/>
  <c r="J50" i="1"/>
  <c r="H50" i="1"/>
  <c r="G50" i="1"/>
  <c r="F50" i="1"/>
  <c r="E50" i="1"/>
  <c r="D50" i="1"/>
  <c r="N50" i="1" s="1"/>
  <c r="C50" i="1"/>
  <c r="AI49" i="1"/>
  <c r="AH49" i="1"/>
  <c r="AG49" i="1"/>
  <c r="AE49" i="1"/>
  <c r="AB49" i="1"/>
  <c r="AA49" i="1"/>
  <c r="AC49" i="1" s="1"/>
  <c r="Y49" i="1"/>
  <c r="X49" i="1"/>
  <c r="V49" i="1"/>
  <c r="U49" i="1"/>
  <c r="N49" i="1"/>
  <c r="L49" i="1"/>
  <c r="K49" i="1"/>
  <c r="J49" i="1"/>
  <c r="H49" i="1"/>
  <c r="G49" i="1"/>
  <c r="F49" i="1"/>
  <c r="E49" i="1"/>
  <c r="AN49" i="1" s="1"/>
  <c r="D49" i="1"/>
  <c r="AL49" i="1" s="1"/>
  <c r="C49" i="1"/>
  <c r="AL48" i="1"/>
  <c r="AO48" i="1" s="1"/>
  <c r="AH48" i="1"/>
  <c r="AG48" i="1"/>
  <c r="AI48" i="1" s="1"/>
  <c r="AF48" i="1"/>
  <c r="AD48" i="1"/>
  <c r="AB48" i="1"/>
  <c r="AC48" i="1" s="1"/>
  <c r="AA48" i="1"/>
  <c r="Y48" i="1"/>
  <c r="X48" i="1"/>
  <c r="Z48" i="1" s="1"/>
  <c r="V48" i="1"/>
  <c r="AE48" i="1" s="1"/>
  <c r="U48" i="1"/>
  <c r="W48" i="1" s="1"/>
  <c r="L48" i="1"/>
  <c r="K48" i="1"/>
  <c r="J48" i="1"/>
  <c r="H48" i="1"/>
  <c r="G48" i="1"/>
  <c r="F48" i="1"/>
  <c r="E48" i="1"/>
  <c r="AN48" i="1" s="1"/>
  <c r="D48" i="1"/>
  <c r="N48" i="1" s="1"/>
  <c r="C48" i="1"/>
  <c r="AL47" i="1"/>
  <c r="AO47" i="1" s="1"/>
  <c r="AH47" i="1"/>
  <c r="AG47" i="1"/>
  <c r="AI47" i="1" s="1"/>
  <c r="AD47" i="1"/>
  <c r="AB47" i="1"/>
  <c r="AC47" i="1" s="1"/>
  <c r="AA47" i="1"/>
  <c r="Y47" i="1"/>
  <c r="X47" i="1"/>
  <c r="Z47" i="1" s="1"/>
  <c r="V47" i="1"/>
  <c r="AE47" i="1" s="1"/>
  <c r="AF47" i="1" s="1"/>
  <c r="U47" i="1"/>
  <c r="W47" i="1" s="1"/>
  <c r="L47" i="1"/>
  <c r="K47" i="1"/>
  <c r="J47" i="1"/>
  <c r="H47" i="1"/>
  <c r="G47" i="1"/>
  <c r="F47" i="1"/>
  <c r="E47" i="1"/>
  <c r="AN47" i="1" s="1"/>
  <c r="D47" i="1"/>
  <c r="N47" i="1" s="1"/>
  <c r="C47" i="1"/>
  <c r="AL46" i="1"/>
  <c r="AO46" i="1" s="1"/>
  <c r="AH46" i="1"/>
  <c r="AG46" i="1"/>
  <c r="AI46" i="1" s="1"/>
  <c r="AD46" i="1"/>
  <c r="AB46" i="1"/>
  <c r="AC46" i="1" s="1"/>
  <c r="AA46" i="1"/>
  <c r="Y46" i="1"/>
  <c r="X46" i="1"/>
  <c r="Z46" i="1" s="1"/>
  <c r="V46" i="1"/>
  <c r="AE46" i="1" s="1"/>
  <c r="AF46" i="1" s="1"/>
  <c r="U46" i="1"/>
  <c r="W46" i="1" s="1"/>
  <c r="L46" i="1"/>
  <c r="K46" i="1"/>
  <c r="J46" i="1"/>
  <c r="H46" i="1"/>
  <c r="G46" i="1"/>
  <c r="F46" i="1"/>
  <c r="E46" i="1"/>
  <c r="AN46" i="1" s="1"/>
  <c r="D46" i="1"/>
  <c r="N46" i="1" s="1"/>
  <c r="C46" i="1"/>
  <c r="AL45" i="1"/>
  <c r="AO45" i="1" s="1"/>
  <c r="AH45" i="1"/>
  <c r="AG45" i="1"/>
  <c r="AI45" i="1" s="1"/>
  <c r="AF45" i="1"/>
  <c r="AD45" i="1"/>
  <c r="AB45" i="1"/>
  <c r="AC45" i="1" s="1"/>
  <c r="AA45" i="1"/>
  <c r="Y45" i="1"/>
  <c r="X45" i="1"/>
  <c r="Z45" i="1" s="1"/>
  <c r="V45" i="1"/>
  <c r="AE45" i="1" s="1"/>
  <c r="U45" i="1"/>
  <c r="W45" i="1" s="1"/>
  <c r="L45" i="1"/>
  <c r="K45" i="1"/>
  <c r="J45" i="1"/>
  <c r="J52" i="1" s="1"/>
  <c r="H45" i="1"/>
  <c r="H52" i="1" s="1"/>
  <c r="G45" i="1"/>
  <c r="G52" i="1" s="1"/>
  <c r="F45" i="1"/>
  <c r="F52" i="1" s="1"/>
  <c r="E45" i="1"/>
  <c r="E52" i="1" s="1"/>
  <c r="D45" i="1"/>
  <c r="N45" i="1" s="1"/>
  <c r="C45" i="1"/>
  <c r="AO44" i="1"/>
  <c r="AL44" i="1"/>
  <c r="AI44" i="1"/>
  <c r="AH44" i="1"/>
  <c r="AG44" i="1"/>
  <c r="AE44" i="1"/>
  <c r="AB44" i="1"/>
  <c r="AA44" i="1"/>
  <c r="AC44" i="1" s="1"/>
  <c r="Y44" i="1"/>
  <c r="X44" i="1"/>
  <c r="Z44" i="1" s="1"/>
  <c r="W44" i="1"/>
  <c r="V44" i="1"/>
  <c r="U44" i="1"/>
  <c r="O44" i="1"/>
  <c r="AL43" i="1"/>
  <c r="AO43" i="1" s="1"/>
  <c r="AH43" i="1"/>
  <c r="AI43" i="1" s="1"/>
  <c r="AG43" i="1"/>
  <c r="AD43" i="1"/>
  <c r="AB43" i="1"/>
  <c r="AA43" i="1"/>
  <c r="AC43" i="1" s="1"/>
  <c r="Z43" i="1"/>
  <c r="Y43" i="1"/>
  <c r="X43" i="1"/>
  <c r="V43" i="1"/>
  <c r="U43" i="1"/>
  <c r="O43" i="1"/>
  <c r="AO42" i="1"/>
  <c r="AL42" i="1"/>
  <c r="AH42" i="1"/>
  <c r="AG42" i="1"/>
  <c r="AI42" i="1" s="1"/>
  <c r="AE42" i="1"/>
  <c r="AC42" i="1"/>
  <c r="AB42" i="1"/>
  <c r="AA42" i="1"/>
  <c r="Y42" i="1"/>
  <c r="Z42" i="1" s="1"/>
  <c r="X42" i="1"/>
  <c r="V42" i="1"/>
  <c r="U42" i="1"/>
  <c r="O42" i="1"/>
  <c r="AL41" i="1"/>
  <c r="AO41" i="1" s="1"/>
  <c r="AH41" i="1"/>
  <c r="AG41" i="1"/>
  <c r="AI41" i="1" s="1"/>
  <c r="AF41" i="1"/>
  <c r="AD41" i="1"/>
  <c r="AB41" i="1"/>
  <c r="AC41" i="1" s="1"/>
  <c r="AA41" i="1"/>
  <c r="Y41" i="1"/>
  <c r="X41" i="1"/>
  <c r="Z41" i="1" s="1"/>
  <c r="V41" i="1"/>
  <c r="AE41" i="1" s="1"/>
  <c r="U41" i="1"/>
  <c r="W41" i="1" s="1"/>
  <c r="O41" i="1"/>
  <c r="AO40" i="1"/>
  <c r="AL40" i="1"/>
  <c r="AI40" i="1"/>
  <c r="AH40" i="1"/>
  <c r="AG40" i="1"/>
  <c r="AE40" i="1"/>
  <c r="AB40" i="1"/>
  <c r="AA40" i="1"/>
  <c r="AC40" i="1" s="1"/>
  <c r="Y40" i="1"/>
  <c r="X40" i="1"/>
  <c r="Z40" i="1" s="1"/>
  <c r="W40" i="1"/>
  <c r="V40" i="1"/>
  <c r="U40" i="1"/>
  <c r="O40" i="1"/>
  <c r="AL39" i="1"/>
  <c r="AO39" i="1" s="1"/>
  <c r="AH39" i="1"/>
  <c r="AI39" i="1" s="1"/>
  <c r="AG39" i="1"/>
  <c r="AD39" i="1"/>
  <c r="AB39" i="1"/>
  <c r="AA39" i="1"/>
  <c r="AC39" i="1" s="1"/>
  <c r="Z39" i="1"/>
  <c r="Y39" i="1"/>
  <c r="X39" i="1"/>
  <c r="V39" i="1"/>
  <c r="U39" i="1"/>
  <c r="O39" i="1"/>
  <c r="AO38" i="1"/>
  <c r="AL38" i="1"/>
  <c r="AH38" i="1"/>
  <c r="AG38" i="1"/>
  <c r="AI38" i="1" s="1"/>
  <c r="AE38" i="1"/>
  <c r="AC38" i="1"/>
  <c r="AB38" i="1"/>
  <c r="AA38" i="1"/>
  <c r="Y38" i="1"/>
  <c r="Z38" i="1" s="1"/>
  <c r="X38" i="1"/>
  <c r="V38" i="1"/>
  <c r="U38" i="1"/>
  <c r="O38" i="1"/>
  <c r="AL37" i="1"/>
  <c r="AO37" i="1" s="1"/>
  <c r="AH37" i="1"/>
  <c r="AG37" i="1"/>
  <c r="AI37" i="1" s="1"/>
  <c r="AF37" i="1"/>
  <c r="AD37" i="1"/>
  <c r="AB37" i="1"/>
  <c r="AC37" i="1" s="1"/>
  <c r="AA37" i="1"/>
  <c r="Y37" i="1"/>
  <c r="X37" i="1"/>
  <c r="Z37" i="1" s="1"/>
  <c r="V37" i="1"/>
  <c r="AE37" i="1" s="1"/>
  <c r="U37" i="1"/>
  <c r="W37" i="1" s="1"/>
  <c r="O37" i="1"/>
  <c r="AO36" i="1"/>
  <c r="AL36" i="1"/>
  <c r="AI36" i="1"/>
  <c r="AH36" i="1"/>
  <c r="AG36" i="1"/>
  <c r="AE36" i="1"/>
  <c r="AB36" i="1"/>
  <c r="AA36" i="1"/>
  <c r="AC36" i="1" s="1"/>
  <c r="Y36" i="1"/>
  <c r="X36" i="1"/>
  <c r="Z36" i="1" s="1"/>
  <c r="W36" i="1"/>
  <c r="V36" i="1"/>
  <c r="U36" i="1"/>
  <c r="O36" i="1"/>
  <c r="AL35" i="1"/>
  <c r="AO35" i="1" s="1"/>
  <c r="AH35" i="1"/>
  <c r="AI35" i="1" s="1"/>
  <c r="AG35" i="1"/>
  <c r="AD35" i="1"/>
  <c r="AB35" i="1"/>
  <c r="AA35" i="1"/>
  <c r="AC35" i="1" s="1"/>
  <c r="Z35" i="1"/>
  <c r="Y35" i="1"/>
  <c r="X35" i="1"/>
  <c r="V35" i="1"/>
  <c r="U35" i="1"/>
  <c r="O35" i="1"/>
  <c r="AO34" i="1"/>
  <c r="AL34" i="1"/>
  <c r="AH34" i="1"/>
  <c r="AG34" i="1"/>
  <c r="AI34" i="1" s="1"/>
  <c r="AE34" i="1"/>
  <c r="AC34" i="1"/>
  <c r="AB34" i="1"/>
  <c r="AA34" i="1"/>
  <c r="Y34" i="1"/>
  <c r="Z34" i="1" s="1"/>
  <c r="X34" i="1"/>
  <c r="V34" i="1"/>
  <c r="U34" i="1"/>
  <c r="O34" i="1"/>
  <c r="AL33" i="1"/>
  <c r="AO33" i="1" s="1"/>
  <c r="AH33" i="1"/>
  <c r="AG33" i="1"/>
  <c r="AI33" i="1" s="1"/>
  <c r="AF33" i="1"/>
  <c r="AD33" i="1"/>
  <c r="AB33" i="1"/>
  <c r="AC33" i="1" s="1"/>
  <c r="AA33" i="1"/>
  <c r="Y33" i="1"/>
  <c r="X33" i="1"/>
  <c r="Z33" i="1" s="1"/>
  <c r="V33" i="1"/>
  <c r="AE33" i="1" s="1"/>
  <c r="U33" i="1"/>
  <c r="W33" i="1" s="1"/>
  <c r="O33" i="1"/>
  <c r="AO32" i="1"/>
  <c r="AL32" i="1"/>
  <c r="AI32" i="1"/>
  <c r="AH32" i="1"/>
  <c r="AG32" i="1"/>
  <c r="AE32" i="1"/>
  <c r="AB32" i="1"/>
  <c r="AA32" i="1"/>
  <c r="AC32" i="1" s="1"/>
  <c r="Y32" i="1"/>
  <c r="X32" i="1"/>
  <c r="Z32" i="1" s="1"/>
  <c r="W32" i="1"/>
  <c r="V32" i="1"/>
  <c r="U32" i="1"/>
  <c r="O32" i="1"/>
  <c r="AL31" i="1"/>
  <c r="AO31" i="1" s="1"/>
  <c r="AH31" i="1"/>
  <c r="AI31" i="1" s="1"/>
  <c r="AG31" i="1"/>
  <c r="AD31" i="1"/>
  <c r="AB31" i="1"/>
  <c r="AA31" i="1"/>
  <c r="AC31" i="1" s="1"/>
  <c r="Z31" i="1"/>
  <c r="Y31" i="1"/>
  <c r="X31" i="1"/>
  <c r="V31" i="1"/>
  <c r="U31" i="1"/>
  <c r="O31" i="1"/>
  <c r="AO30" i="1"/>
  <c r="AL30" i="1"/>
  <c r="AH30" i="1"/>
  <c r="AG30" i="1"/>
  <c r="AI30" i="1" s="1"/>
  <c r="AE30" i="1"/>
  <c r="AC30" i="1"/>
  <c r="AB30" i="1"/>
  <c r="AA30" i="1"/>
  <c r="Y30" i="1"/>
  <c r="Z30" i="1" s="1"/>
  <c r="X30" i="1"/>
  <c r="V30" i="1"/>
  <c r="U30" i="1"/>
  <c r="O30" i="1"/>
  <c r="AL29" i="1"/>
  <c r="AO29" i="1" s="1"/>
  <c r="AH29" i="1"/>
  <c r="AG29" i="1"/>
  <c r="AI29" i="1" s="1"/>
  <c r="AF29" i="1"/>
  <c r="AD29" i="1"/>
  <c r="AB29" i="1"/>
  <c r="AC29" i="1" s="1"/>
  <c r="AA29" i="1"/>
  <c r="Y29" i="1"/>
  <c r="X29" i="1"/>
  <c r="Z29" i="1" s="1"/>
  <c r="V29" i="1"/>
  <c r="AE29" i="1" s="1"/>
  <c r="U29" i="1"/>
  <c r="W29" i="1" s="1"/>
  <c r="O29" i="1"/>
  <c r="AO28" i="1"/>
  <c r="AL28" i="1"/>
  <c r="AI28" i="1"/>
  <c r="AH28" i="1"/>
  <c r="AG28" i="1"/>
  <c r="AE28" i="1"/>
  <c r="AB28" i="1"/>
  <c r="AA28" i="1"/>
  <c r="AC28" i="1" s="1"/>
  <c r="Y28" i="1"/>
  <c r="X28" i="1"/>
  <c r="Z28" i="1" s="1"/>
  <c r="W28" i="1"/>
  <c r="V28" i="1"/>
  <c r="U28" i="1"/>
  <c r="O28" i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L27" i="1"/>
  <c r="AO27" i="1" s="1"/>
  <c r="AH27" i="1"/>
  <c r="AI27" i="1" s="1"/>
  <c r="AG27" i="1"/>
  <c r="AD27" i="1"/>
  <c r="AB27" i="1"/>
  <c r="AA27" i="1"/>
  <c r="Z27" i="1"/>
  <c r="Y27" i="1"/>
  <c r="X27" i="1"/>
  <c r="V27" i="1"/>
  <c r="U27" i="1"/>
  <c r="O27" i="1"/>
  <c r="AB26" i="1"/>
  <c r="X26" i="1"/>
  <c r="S26" i="1"/>
  <c r="R26" i="1"/>
  <c r="P26" i="1"/>
  <c r="J26" i="1"/>
  <c r="F26" i="1"/>
  <c r="AO25" i="1"/>
  <c r="AL25" i="1"/>
  <c r="AH25" i="1"/>
  <c r="AG25" i="1"/>
  <c r="AI25" i="1" s="1"/>
  <c r="AE25" i="1"/>
  <c r="AC25" i="1"/>
  <c r="AB25" i="1"/>
  <c r="AA25" i="1"/>
  <c r="Y25" i="1"/>
  <c r="Z25" i="1" s="1"/>
  <c r="X25" i="1"/>
  <c r="V25" i="1"/>
  <c r="U25" i="1"/>
  <c r="O25" i="1"/>
  <c r="AO24" i="1"/>
  <c r="AL24" i="1"/>
  <c r="AI24" i="1"/>
  <c r="AH24" i="1"/>
  <c r="AG24" i="1"/>
  <c r="AE24" i="1"/>
  <c r="AB24" i="1"/>
  <c r="AA24" i="1"/>
  <c r="AC24" i="1" s="1"/>
  <c r="Y24" i="1"/>
  <c r="X24" i="1"/>
  <c r="Z24" i="1" s="1"/>
  <c r="W24" i="1"/>
  <c r="V24" i="1"/>
  <c r="U24" i="1"/>
  <c r="AD24" i="1" s="1"/>
  <c r="O24" i="1"/>
  <c r="AH23" i="1"/>
  <c r="AG23" i="1"/>
  <c r="AG26" i="1" s="1"/>
  <c r="AD23" i="1"/>
  <c r="AB23" i="1"/>
  <c r="AA23" i="1"/>
  <c r="AA26" i="1" s="1"/>
  <c r="Z23" i="1"/>
  <c r="Y23" i="1"/>
  <c r="Y26" i="1" s="1"/>
  <c r="X23" i="1"/>
  <c r="V23" i="1"/>
  <c r="U23" i="1"/>
  <c r="U26" i="1" s="1"/>
  <c r="M23" i="1"/>
  <c r="J23" i="1"/>
  <c r="I23" i="1"/>
  <c r="I26" i="1" s="1"/>
  <c r="G23" i="1"/>
  <c r="G26" i="1" s="1"/>
  <c r="F23" i="1"/>
  <c r="L23" i="1" s="1"/>
  <c r="L26" i="1" s="1"/>
  <c r="E23" i="1"/>
  <c r="D23" i="1"/>
  <c r="D26" i="1" s="1"/>
  <c r="C23" i="1"/>
  <c r="C26" i="1" s="1"/>
  <c r="X22" i="1"/>
  <c r="S22" i="1"/>
  <c r="R22" i="1"/>
  <c r="P22" i="1"/>
  <c r="J22" i="1"/>
  <c r="F22" i="1"/>
  <c r="AO21" i="1"/>
  <c r="AL21" i="1"/>
  <c r="AH21" i="1"/>
  <c r="AG21" i="1"/>
  <c r="AI21" i="1" s="1"/>
  <c r="AE21" i="1"/>
  <c r="AC21" i="1"/>
  <c r="AB21" i="1"/>
  <c r="AA21" i="1"/>
  <c r="Y21" i="1"/>
  <c r="Z21" i="1" s="1"/>
  <c r="X21" i="1"/>
  <c r="V21" i="1"/>
  <c r="U21" i="1"/>
  <c r="O21" i="1"/>
  <c r="AN20" i="1"/>
  <c r="AH20" i="1"/>
  <c r="AG20" i="1"/>
  <c r="AI20" i="1" s="1"/>
  <c r="AE20" i="1"/>
  <c r="AC20" i="1"/>
  <c r="AB20" i="1"/>
  <c r="AA20" i="1"/>
  <c r="Y20" i="1"/>
  <c r="X20" i="1"/>
  <c r="Z20" i="1" s="1"/>
  <c r="V20" i="1"/>
  <c r="U20" i="1"/>
  <c r="L20" i="1"/>
  <c r="J20" i="1"/>
  <c r="H20" i="1"/>
  <c r="G20" i="1"/>
  <c r="F20" i="1"/>
  <c r="E20" i="1"/>
  <c r="K20" i="1" s="1"/>
  <c r="D20" i="1"/>
  <c r="C20" i="1"/>
  <c r="M20" i="1" s="1"/>
  <c r="AN19" i="1"/>
  <c r="AH19" i="1"/>
  <c r="AG19" i="1"/>
  <c r="AI19" i="1" s="1"/>
  <c r="AE19" i="1"/>
  <c r="AC19" i="1"/>
  <c r="AB19" i="1"/>
  <c r="AA19" i="1"/>
  <c r="Y19" i="1"/>
  <c r="X19" i="1"/>
  <c r="Z19" i="1" s="1"/>
  <c r="V19" i="1"/>
  <c r="U19" i="1"/>
  <c r="L19" i="1"/>
  <c r="K19" i="1"/>
  <c r="J19" i="1"/>
  <c r="H19" i="1"/>
  <c r="G19" i="1"/>
  <c r="F19" i="1"/>
  <c r="E19" i="1"/>
  <c r="D19" i="1"/>
  <c r="C19" i="1"/>
  <c r="M19" i="1" s="1"/>
  <c r="O19" i="1" s="1"/>
  <c r="AN18" i="1"/>
  <c r="AH18" i="1"/>
  <c r="AG18" i="1"/>
  <c r="AI18" i="1" s="1"/>
  <c r="AE18" i="1"/>
  <c r="AC18" i="1"/>
  <c r="AB18" i="1"/>
  <c r="AA18" i="1"/>
  <c r="Y18" i="1"/>
  <c r="X18" i="1"/>
  <c r="V18" i="1"/>
  <c r="U18" i="1"/>
  <c r="L18" i="1"/>
  <c r="J18" i="1"/>
  <c r="H18" i="1"/>
  <c r="G18" i="1"/>
  <c r="F18" i="1"/>
  <c r="E18" i="1"/>
  <c r="K18" i="1" s="1"/>
  <c r="D18" i="1"/>
  <c r="C18" i="1"/>
  <c r="M18" i="1" s="1"/>
  <c r="O18" i="1" s="1"/>
  <c r="AN17" i="1"/>
  <c r="AH17" i="1"/>
  <c r="AG17" i="1"/>
  <c r="AI17" i="1" s="1"/>
  <c r="AE17" i="1"/>
  <c r="AC17" i="1"/>
  <c r="AB17" i="1"/>
  <c r="AA17" i="1"/>
  <c r="Y17" i="1"/>
  <c r="X17" i="1"/>
  <c r="V17" i="1"/>
  <c r="U17" i="1"/>
  <c r="L17" i="1"/>
  <c r="L22" i="1" s="1"/>
  <c r="K17" i="1"/>
  <c r="J17" i="1"/>
  <c r="H17" i="1"/>
  <c r="G17" i="1"/>
  <c r="G22" i="1" s="1"/>
  <c r="F17" i="1"/>
  <c r="E17" i="1"/>
  <c r="E22" i="1" s="1"/>
  <c r="D17" i="1"/>
  <c r="C17" i="1"/>
  <c r="C22" i="1" s="1"/>
  <c r="A17" i="1"/>
  <c r="A18" i="1" s="1"/>
  <c r="A19" i="1" s="1"/>
  <c r="A20" i="1" s="1"/>
  <c r="A21" i="1" s="1"/>
  <c r="AL16" i="1"/>
  <c r="AO16" i="1" s="1"/>
  <c r="AH16" i="1"/>
  <c r="AI16" i="1" s="1"/>
  <c r="AG16" i="1"/>
  <c r="AG22" i="1" s="1"/>
  <c r="AD16" i="1"/>
  <c r="AB16" i="1"/>
  <c r="AB22" i="1" s="1"/>
  <c r="AA16" i="1"/>
  <c r="AA22" i="1" s="1"/>
  <c r="Y16" i="1"/>
  <c r="X16" i="1"/>
  <c r="Z16" i="1" s="1"/>
  <c r="V16" i="1"/>
  <c r="AE16" i="1" s="1"/>
  <c r="AE22" i="1" s="1"/>
  <c r="U16" i="1"/>
  <c r="W16" i="1" s="1"/>
  <c r="O16" i="1"/>
  <c r="R15" i="1"/>
  <c r="P15" i="1"/>
  <c r="P53" i="1" s="1"/>
  <c r="P100" i="1" s="1"/>
  <c r="P102" i="1" s="1"/>
  <c r="AL14" i="1"/>
  <c r="AO14" i="1" s="1"/>
  <c r="AH14" i="1"/>
  <c r="AG14" i="1"/>
  <c r="AI14" i="1" s="1"/>
  <c r="AD14" i="1"/>
  <c r="AB14" i="1"/>
  <c r="AC14" i="1" s="1"/>
  <c r="AA14" i="1"/>
  <c r="Y14" i="1"/>
  <c r="X14" i="1"/>
  <c r="Z14" i="1" s="1"/>
  <c r="V14" i="1"/>
  <c r="U14" i="1"/>
  <c r="W14" i="1" s="1"/>
  <c r="K14" i="1"/>
  <c r="J14" i="1"/>
  <c r="H14" i="1"/>
  <c r="G14" i="1"/>
  <c r="F14" i="1"/>
  <c r="L14" i="1" s="1"/>
  <c r="E14" i="1"/>
  <c r="AN14" i="1" s="1"/>
  <c r="D14" i="1"/>
  <c r="N14" i="1" s="1"/>
  <c r="C14" i="1"/>
  <c r="AI13" i="1"/>
  <c r="AH13" i="1"/>
  <c r="AG13" i="1"/>
  <c r="AE13" i="1"/>
  <c r="AB13" i="1"/>
  <c r="AA13" i="1"/>
  <c r="AC13" i="1" s="1"/>
  <c r="Y13" i="1"/>
  <c r="X13" i="1"/>
  <c r="Z13" i="1" s="1"/>
  <c r="W13" i="1"/>
  <c r="V13" i="1"/>
  <c r="U13" i="1"/>
  <c r="S13" i="1"/>
  <c r="S15" i="1" s="1"/>
  <c r="L13" i="1"/>
  <c r="K13" i="1"/>
  <c r="J13" i="1"/>
  <c r="H13" i="1"/>
  <c r="G13" i="1"/>
  <c r="F13" i="1"/>
  <c r="E13" i="1"/>
  <c r="AN13" i="1" s="1"/>
  <c r="D13" i="1"/>
  <c r="N13" i="1" s="1"/>
  <c r="C13" i="1"/>
  <c r="AI12" i="1"/>
  <c r="AH12" i="1"/>
  <c r="AG12" i="1"/>
  <c r="AE12" i="1"/>
  <c r="AB12" i="1"/>
  <c r="AA12" i="1"/>
  <c r="AC12" i="1" s="1"/>
  <c r="Y12" i="1"/>
  <c r="X12" i="1"/>
  <c r="Z12" i="1" s="1"/>
  <c r="W12" i="1"/>
  <c r="V12" i="1"/>
  <c r="U12" i="1"/>
  <c r="AD12" i="1" s="1"/>
  <c r="K12" i="1"/>
  <c r="J12" i="1"/>
  <c r="G12" i="1"/>
  <c r="F12" i="1"/>
  <c r="N12" i="1" s="1"/>
  <c r="E12" i="1"/>
  <c r="AN12" i="1" s="1"/>
  <c r="D12" i="1"/>
  <c r="C12" i="1"/>
  <c r="M12" i="1" s="1"/>
  <c r="O12" i="1" s="1"/>
  <c r="AH11" i="1"/>
  <c r="AI11" i="1" s="1"/>
  <c r="AG11" i="1"/>
  <c r="AD11" i="1"/>
  <c r="AB11" i="1"/>
  <c r="AA11" i="1"/>
  <c r="AC11" i="1" s="1"/>
  <c r="Z11" i="1"/>
  <c r="Y11" i="1"/>
  <c r="X11" i="1"/>
  <c r="V11" i="1"/>
  <c r="U11" i="1"/>
  <c r="J11" i="1"/>
  <c r="G11" i="1"/>
  <c r="F11" i="1"/>
  <c r="E11" i="1"/>
  <c r="AN11" i="1" s="1"/>
  <c r="D11" i="1"/>
  <c r="C11" i="1"/>
  <c r="I11" i="1" s="1"/>
  <c r="AH10" i="1"/>
  <c r="AI10" i="1" s="1"/>
  <c r="AI15" i="1" s="1"/>
  <c r="AG10" i="1"/>
  <c r="AG15" i="1" s="1"/>
  <c r="AC10" i="1"/>
  <c r="AC15" i="1" s="1"/>
  <c r="AB10" i="1"/>
  <c r="AA10" i="1"/>
  <c r="Y10" i="1"/>
  <c r="Y15" i="1" s="1"/>
  <c r="X10" i="1"/>
  <c r="V10" i="1"/>
  <c r="V15" i="1" s="1"/>
  <c r="U10" i="1"/>
  <c r="U15" i="1" s="1"/>
  <c r="L10" i="1"/>
  <c r="J10" i="1"/>
  <c r="J15" i="1" s="1"/>
  <c r="I10" i="1"/>
  <c r="H10" i="1"/>
  <c r="G10" i="1"/>
  <c r="F10" i="1"/>
  <c r="E10" i="1"/>
  <c r="E15" i="1" s="1"/>
  <c r="D10" i="1"/>
  <c r="AL10" i="1" s="1"/>
  <c r="C10" i="1"/>
  <c r="V9" i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S9" i="1"/>
  <c r="E9" i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D9" i="1"/>
  <c r="C9" i="1"/>
  <c r="AG53" i="1" l="1"/>
  <c r="M11" i="1"/>
  <c r="O11" i="1" s="1"/>
  <c r="AE14" i="1"/>
  <c r="AF14" i="1" s="1"/>
  <c r="W18" i="1"/>
  <c r="AD18" i="1"/>
  <c r="AF18" i="1" s="1"/>
  <c r="AL19" i="1"/>
  <c r="N19" i="1"/>
  <c r="W19" i="1"/>
  <c r="AD19" i="1"/>
  <c r="AF19" i="1" s="1"/>
  <c r="AL20" i="1"/>
  <c r="AO20" i="1" s="1"/>
  <c r="N20" i="1"/>
  <c r="M49" i="1"/>
  <c r="O49" i="1" s="1"/>
  <c r="I49" i="1"/>
  <c r="M50" i="1"/>
  <c r="O50" i="1" s="1"/>
  <c r="I50" i="1"/>
  <c r="M55" i="1"/>
  <c r="W59" i="1"/>
  <c r="W61" i="1" s="1"/>
  <c r="AD59" i="1"/>
  <c r="AF59" i="1" s="1"/>
  <c r="M67" i="1"/>
  <c r="O67" i="1" s="1"/>
  <c r="I67" i="1"/>
  <c r="E53" i="1"/>
  <c r="AN15" i="1"/>
  <c r="M10" i="1"/>
  <c r="Z10" i="1"/>
  <c r="Z15" i="1" s="1"/>
  <c r="AF12" i="1"/>
  <c r="AL17" i="1"/>
  <c r="D22" i="1"/>
  <c r="AL22" i="1" s="1"/>
  <c r="AO22" i="1" s="1"/>
  <c r="N17" i="1"/>
  <c r="W17" i="1"/>
  <c r="AD17" i="1"/>
  <c r="AF17" i="1" s="1"/>
  <c r="AL18" i="1"/>
  <c r="AO18" i="1" s="1"/>
  <c r="N18" i="1"/>
  <c r="AF24" i="1"/>
  <c r="Y52" i="1"/>
  <c r="W30" i="1"/>
  <c r="AD30" i="1"/>
  <c r="AF30" i="1" s="1"/>
  <c r="AF31" i="1"/>
  <c r="W42" i="1"/>
  <c r="AD42" i="1"/>
  <c r="AF42" i="1" s="1"/>
  <c r="AF43" i="1"/>
  <c r="N52" i="1"/>
  <c r="J53" i="1"/>
  <c r="AC56" i="1"/>
  <c r="AC61" i="1" s="1"/>
  <c r="AA61" i="1"/>
  <c r="AD56" i="1"/>
  <c r="M75" i="1"/>
  <c r="O75" i="1" s="1"/>
  <c r="I75" i="1"/>
  <c r="F15" i="1"/>
  <c r="F53" i="1" s="1"/>
  <c r="N10" i="1"/>
  <c r="W10" i="1"/>
  <c r="AA15" i="1"/>
  <c r="AA53" i="1" s="1"/>
  <c r="AE10" i="1"/>
  <c r="AN10" i="1"/>
  <c r="S53" i="1"/>
  <c r="S100" i="1" s="1"/>
  <c r="S102" i="1" s="1"/>
  <c r="M14" i="1"/>
  <c r="O14" i="1" s="1"/>
  <c r="I14" i="1"/>
  <c r="D15" i="1"/>
  <c r="AO17" i="1"/>
  <c r="Z18" i="1"/>
  <c r="V26" i="1"/>
  <c r="AE23" i="1"/>
  <c r="AE26" i="1" s="1"/>
  <c r="W23" i="1"/>
  <c r="AH26" i="1"/>
  <c r="AI23" i="1"/>
  <c r="AI26" i="1" s="1"/>
  <c r="U52" i="1"/>
  <c r="AG52" i="1"/>
  <c r="M47" i="1"/>
  <c r="O47" i="1" s="1"/>
  <c r="I47" i="1"/>
  <c r="AD49" i="1"/>
  <c r="AF49" i="1" s="1"/>
  <c r="W49" i="1"/>
  <c r="C55" i="1"/>
  <c r="I54" i="1"/>
  <c r="I55" i="1" s="1"/>
  <c r="AG61" i="1"/>
  <c r="AN66" i="1"/>
  <c r="K66" i="1"/>
  <c r="K99" i="1" s="1"/>
  <c r="M66" i="1"/>
  <c r="O66" i="1" s="1"/>
  <c r="L12" i="1"/>
  <c r="H12" i="1"/>
  <c r="AL12" i="1" s="1"/>
  <c r="AO12" i="1" s="1"/>
  <c r="M13" i="1"/>
  <c r="O13" i="1" s="1"/>
  <c r="I13" i="1"/>
  <c r="M26" i="1"/>
  <c r="M45" i="1"/>
  <c r="I45" i="1"/>
  <c r="C52" i="1"/>
  <c r="AE51" i="1"/>
  <c r="AF51" i="1" s="1"/>
  <c r="AC51" i="1"/>
  <c r="O70" i="1"/>
  <c r="AD10" i="1"/>
  <c r="AI22" i="1"/>
  <c r="AI53" i="1" s="1"/>
  <c r="H22" i="1"/>
  <c r="AO19" i="1"/>
  <c r="Z26" i="1"/>
  <c r="W34" i="1"/>
  <c r="AD34" i="1"/>
  <c r="AF34" i="1" s="1"/>
  <c r="W38" i="1"/>
  <c r="AD38" i="1"/>
  <c r="AF38" i="1" s="1"/>
  <c r="AF39" i="1"/>
  <c r="M46" i="1"/>
  <c r="O46" i="1" s="1"/>
  <c r="I46" i="1"/>
  <c r="M83" i="1"/>
  <c r="O83" i="1" s="1"/>
  <c r="I83" i="1"/>
  <c r="AE90" i="1"/>
  <c r="C15" i="1"/>
  <c r="C53" i="1" s="1"/>
  <c r="C100" i="1" s="1"/>
  <c r="C102" i="1" s="1"/>
  <c r="G15" i="1"/>
  <c r="G53" i="1" s="1"/>
  <c r="K10" i="1"/>
  <c r="K15" i="1" s="1"/>
  <c r="X15" i="1"/>
  <c r="AB15" i="1"/>
  <c r="AO10" i="1"/>
  <c r="L11" i="1"/>
  <c r="L15" i="1" s="1"/>
  <c r="L53" i="1" s="1"/>
  <c r="L100" i="1" s="1"/>
  <c r="L102" i="1" s="1"/>
  <c r="H11" i="1"/>
  <c r="H15" i="1" s="1"/>
  <c r="N11" i="1"/>
  <c r="K11" i="1"/>
  <c r="AE11" i="1"/>
  <c r="AF11" i="1" s="1"/>
  <c r="W11" i="1"/>
  <c r="AD13" i="1"/>
  <c r="AF13" i="1" s="1"/>
  <c r="Y22" i="1"/>
  <c r="Y53" i="1" s="1"/>
  <c r="Y100" i="1" s="1"/>
  <c r="Y102" i="1" s="1"/>
  <c r="AF16" i="1"/>
  <c r="K22" i="1"/>
  <c r="Z17" i="1"/>
  <c r="Z22" i="1" s="1"/>
  <c r="O20" i="1"/>
  <c r="W20" i="1"/>
  <c r="AD20" i="1"/>
  <c r="AF20" i="1" s="1"/>
  <c r="W21" i="1"/>
  <c r="W22" i="1" s="1"/>
  <c r="AD21" i="1"/>
  <c r="AF21" i="1" s="1"/>
  <c r="E26" i="1"/>
  <c r="AN23" i="1"/>
  <c r="K23" i="1"/>
  <c r="K26" i="1" s="1"/>
  <c r="W25" i="1"/>
  <c r="AD25" i="1"/>
  <c r="AF25" i="1" s="1"/>
  <c r="V52" i="1"/>
  <c r="AE27" i="1"/>
  <c r="W27" i="1"/>
  <c r="AA52" i="1"/>
  <c r="AI52" i="1"/>
  <c r="AD28" i="1"/>
  <c r="AF28" i="1" s="1"/>
  <c r="AE31" i="1"/>
  <c r="W31" i="1"/>
  <c r="AD32" i="1"/>
  <c r="AF32" i="1" s="1"/>
  <c r="AE35" i="1"/>
  <c r="AF35" i="1" s="1"/>
  <c r="W35" i="1"/>
  <c r="AD36" i="1"/>
  <c r="AF36" i="1" s="1"/>
  <c r="AE39" i="1"/>
  <c r="W39" i="1"/>
  <c r="AD40" i="1"/>
  <c r="AF40" i="1" s="1"/>
  <c r="AE43" i="1"/>
  <c r="W43" i="1"/>
  <c r="AD44" i="1"/>
  <c r="AF44" i="1" s="1"/>
  <c r="K52" i="1"/>
  <c r="M48" i="1"/>
  <c r="O48" i="1" s="1"/>
  <c r="I48" i="1"/>
  <c r="AH52" i="1"/>
  <c r="V55" i="1"/>
  <c r="W54" i="1"/>
  <c r="W55" i="1" s="1"/>
  <c r="AD58" i="1"/>
  <c r="AF58" i="1" s="1"/>
  <c r="N65" i="1"/>
  <c r="AL65" i="1"/>
  <c r="AO65" i="1" s="1"/>
  <c r="M79" i="1"/>
  <c r="O79" i="1" s="1"/>
  <c r="I79" i="1"/>
  <c r="AL13" i="1"/>
  <c r="AO13" i="1" s="1"/>
  <c r="R53" i="1"/>
  <c r="R100" i="1" s="1"/>
  <c r="R102" i="1" s="1"/>
  <c r="AC16" i="1"/>
  <c r="AC22" i="1" s="1"/>
  <c r="AC53" i="1" s="1"/>
  <c r="AC100" i="1" s="1"/>
  <c r="AC102" i="1" s="1"/>
  <c r="I17" i="1"/>
  <c r="M17" i="1"/>
  <c r="I18" i="1"/>
  <c r="I19" i="1"/>
  <c r="I20" i="1"/>
  <c r="U22" i="1"/>
  <c r="U53" i="1" s="1"/>
  <c r="U100" i="1" s="1"/>
  <c r="U102" i="1" s="1"/>
  <c r="N23" i="1"/>
  <c r="N26" i="1" s="1"/>
  <c r="AN45" i="1"/>
  <c r="AO51" i="1"/>
  <c r="Z51" i="1"/>
  <c r="AA55" i="1"/>
  <c r="AC54" i="1"/>
  <c r="AC55" i="1" s="1"/>
  <c r="AL58" i="1"/>
  <c r="D61" i="1"/>
  <c r="N58" i="1"/>
  <c r="H61" i="1"/>
  <c r="M61" i="1"/>
  <c r="AO59" i="1"/>
  <c r="AD60" i="1"/>
  <c r="AF60" i="1" s="1"/>
  <c r="V61" i="1"/>
  <c r="F99" i="1"/>
  <c r="H62" i="1"/>
  <c r="L62" i="1"/>
  <c r="L99" i="1" s="1"/>
  <c r="Y99" i="1"/>
  <c r="AD63" i="1"/>
  <c r="AF63" i="1" s="1"/>
  <c r="W63" i="1"/>
  <c r="M64" i="1"/>
  <c r="O64" i="1" s="1"/>
  <c r="I64" i="1"/>
  <c r="AD64" i="1"/>
  <c r="AL64" i="1"/>
  <c r="AO64" i="1" s="1"/>
  <c r="AN65" i="1"/>
  <c r="AD67" i="1"/>
  <c r="AF67" i="1" s="1"/>
  <c r="N69" i="1"/>
  <c r="AL69" i="1"/>
  <c r="AO69" i="1" s="1"/>
  <c r="M69" i="1"/>
  <c r="O69" i="1" s="1"/>
  <c r="AN70" i="1"/>
  <c r="K70" i="1"/>
  <c r="M71" i="1"/>
  <c r="O71" i="1" s="1"/>
  <c r="I71" i="1"/>
  <c r="V22" i="1"/>
  <c r="V53" i="1" s="1"/>
  <c r="V100" i="1" s="1"/>
  <c r="V102" i="1" s="1"/>
  <c r="AH22" i="1"/>
  <c r="X52" i="1"/>
  <c r="AB52" i="1"/>
  <c r="AO50" i="1"/>
  <c r="D52" i="1"/>
  <c r="AL52" i="1" s="1"/>
  <c r="AO52" i="1" s="1"/>
  <c r="E55" i="1"/>
  <c r="AN54" i="1"/>
  <c r="U61" i="1"/>
  <c r="AH61" i="1"/>
  <c r="C99" i="1"/>
  <c r="M62" i="1"/>
  <c r="I62" i="1"/>
  <c r="G99" i="1"/>
  <c r="U99" i="1"/>
  <c r="AD62" i="1"/>
  <c r="W62" i="1"/>
  <c r="AA99" i="1"/>
  <c r="AC62" i="1"/>
  <c r="AC99" i="1" s="1"/>
  <c r="M68" i="1"/>
  <c r="O68" i="1" s="1"/>
  <c r="I68" i="1"/>
  <c r="AN69" i="1"/>
  <c r="AN74" i="1"/>
  <c r="K74" i="1"/>
  <c r="M74" i="1"/>
  <c r="N76" i="1"/>
  <c r="AL76" i="1"/>
  <c r="AO76" i="1" s="1"/>
  <c r="W76" i="1"/>
  <c r="AD76" i="1"/>
  <c r="AF76" i="1" s="1"/>
  <c r="AN78" i="1"/>
  <c r="K78" i="1"/>
  <c r="M78" i="1"/>
  <c r="O78" i="1" s="1"/>
  <c r="N80" i="1"/>
  <c r="AL80" i="1"/>
  <c r="AO80" i="1" s="1"/>
  <c r="W80" i="1"/>
  <c r="AD80" i="1"/>
  <c r="AF80" i="1" s="1"/>
  <c r="AN82" i="1"/>
  <c r="K82" i="1"/>
  <c r="M82" i="1"/>
  <c r="O82" i="1" s="1"/>
  <c r="I12" i="1"/>
  <c r="I15" i="1" s="1"/>
  <c r="H23" i="1"/>
  <c r="AC23" i="1"/>
  <c r="AC26" i="1" s="1"/>
  <c r="AC27" i="1"/>
  <c r="AC52" i="1" s="1"/>
  <c r="AO49" i="1"/>
  <c r="Z49" i="1"/>
  <c r="Z52" i="1" s="1"/>
  <c r="AD50" i="1"/>
  <c r="AF50" i="1" s="1"/>
  <c r="M51" i="1"/>
  <c r="O51" i="1" s="1"/>
  <c r="I51" i="1"/>
  <c r="L54" i="1"/>
  <c r="L55" i="1" s="1"/>
  <c r="H54" i="1"/>
  <c r="K54" i="1"/>
  <c r="K55" i="1" s="1"/>
  <c r="AD54" i="1"/>
  <c r="Z56" i="1"/>
  <c r="Z61" i="1" s="1"/>
  <c r="AI61" i="1"/>
  <c r="AD57" i="1"/>
  <c r="F61" i="1"/>
  <c r="AO58" i="1"/>
  <c r="AL59" i="1"/>
  <c r="N59" i="1"/>
  <c r="W60" i="1"/>
  <c r="Z66" i="1"/>
  <c r="N72" i="1"/>
  <c r="AL72" i="1"/>
  <c r="AO72" i="1" s="1"/>
  <c r="W72" i="1"/>
  <c r="AD72" i="1"/>
  <c r="AF72" i="1" s="1"/>
  <c r="Y61" i="1"/>
  <c r="AE57" i="1"/>
  <c r="AE61" i="1" s="1"/>
  <c r="E61" i="1"/>
  <c r="K58" i="1"/>
  <c r="K61" i="1" s="1"/>
  <c r="Z63" i="1"/>
  <c r="E99" i="1"/>
  <c r="AE64" i="1"/>
  <c r="AE99" i="1" s="1"/>
  <c r="V99" i="1"/>
  <c r="M84" i="1"/>
  <c r="O84" i="1" s="1"/>
  <c r="I84" i="1"/>
  <c r="AD84" i="1"/>
  <c r="AF84" i="1" s="1"/>
  <c r="N88" i="1"/>
  <c r="AL88" i="1"/>
  <c r="N92" i="1"/>
  <c r="AL92" i="1"/>
  <c r="AO92" i="1" s="1"/>
  <c r="N96" i="1"/>
  <c r="AL96" i="1"/>
  <c r="AD71" i="1"/>
  <c r="AF71" i="1" s="1"/>
  <c r="N73" i="1"/>
  <c r="AL73" i="1"/>
  <c r="AO73" i="1" s="1"/>
  <c r="M73" i="1"/>
  <c r="O73" i="1" s="1"/>
  <c r="AD75" i="1"/>
  <c r="AF75" i="1" s="1"/>
  <c r="N77" i="1"/>
  <c r="AL77" i="1"/>
  <c r="AO77" i="1" s="1"/>
  <c r="AD79" i="1"/>
  <c r="AF79" i="1" s="1"/>
  <c r="N81" i="1"/>
  <c r="AL81" i="1"/>
  <c r="AO81" i="1" s="1"/>
  <c r="N91" i="1"/>
  <c r="AL91" i="1"/>
  <c r="AO91" i="1" s="1"/>
  <c r="N95" i="1"/>
  <c r="AL95" i="1"/>
  <c r="M72" i="1"/>
  <c r="O72" i="1" s="1"/>
  <c r="I72" i="1"/>
  <c r="Z74" i="1"/>
  <c r="M76" i="1"/>
  <c r="O76" i="1" s="1"/>
  <c r="I76" i="1"/>
  <c r="Z78" i="1"/>
  <c r="M80" i="1"/>
  <c r="O80" i="1" s="1"/>
  <c r="I80" i="1"/>
  <c r="Z82" i="1"/>
  <c r="N85" i="1"/>
  <c r="AL85" i="1"/>
  <c r="AO85" i="1" s="1"/>
  <c r="AN86" i="1"/>
  <c r="K86" i="1"/>
  <c r="O86" i="1" s="1"/>
  <c r="AD83" i="1"/>
  <c r="AF83" i="1" s="1"/>
  <c r="M85" i="1"/>
  <c r="O85" i="1" s="1"/>
  <c r="W87" i="1"/>
  <c r="AD87" i="1"/>
  <c r="AF87" i="1" s="1"/>
  <c r="M90" i="1"/>
  <c r="O90" i="1" s="1"/>
  <c r="I90" i="1"/>
  <c r="W91" i="1"/>
  <c r="AD91" i="1"/>
  <c r="AF91" i="1" s="1"/>
  <c r="M94" i="1"/>
  <c r="O94" i="1" s="1"/>
  <c r="I94" i="1"/>
  <c r="AO95" i="1"/>
  <c r="W95" i="1"/>
  <c r="AD95" i="1"/>
  <c r="AF95" i="1" s="1"/>
  <c r="M98" i="1"/>
  <c r="O98" i="1" s="1"/>
  <c r="I98" i="1"/>
  <c r="D99" i="1"/>
  <c r="N62" i="1"/>
  <c r="N99" i="1" s="1"/>
  <c r="AB99" i="1"/>
  <c r="AG99" i="1"/>
  <c r="AD66" i="1"/>
  <c r="AD70" i="1"/>
  <c r="AF70" i="1" s="1"/>
  <c r="AD74" i="1"/>
  <c r="AD78" i="1"/>
  <c r="AD82" i="1"/>
  <c r="AD86" i="1"/>
  <c r="AF86" i="1" s="1"/>
  <c r="AL87" i="1"/>
  <c r="N87" i="1"/>
  <c r="N89" i="1"/>
  <c r="AL89" i="1"/>
  <c r="N93" i="1"/>
  <c r="AL93" i="1"/>
  <c r="N97" i="1"/>
  <c r="AL97" i="1"/>
  <c r="J99" i="1"/>
  <c r="X99" i="1"/>
  <c r="Z62" i="1"/>
  <c r="W65" i="1"/>
  <c r="AD65" i="1"/>
  <c r="AF65" i="1" s="1"/>
  <c r="AE66" i="1"/>
  <c r="AI67" i="1"/>
  <c r="AI99" i="1" s="1"/>
  <c r="W69" i="1"/>
  <c r="AD69" i="1"/>
  <c r="AF69" i="1" s="1"/>
  <c r="AE70" i="1"/>
  <c r="AI71" i="1"/>
  <c r="W73" i="1"/>
  <c r="AD73" i="1"/>
  <c r="AF73" i="1" s="1"/>
  <c r="AE74" i="1"/>
  <c r="AI75" i="1"/>
  <c r="W77" i="1"/>
  <c r="AD77" i="1"/>
  <c r="AF77" i="1" s="1"/>
  <c r="AE78" i="1"/>
  <c r="AI79" i="1"/>
  <c r="W81" i="1"/>
  <c r="AD81" i="1"/>
  <c r="AF81" i="1" s="1"/>
  <c r="AE82" i="1"/>
  <c r="AI83" i="1"/>
  <c r="W85" i="1"/>
  <c r="AD85" i="1"/>
  <c r="AF85" i="1" s="1"/>
  <c r="AE86" i="1"/>
  <c r="I87" i="1"/>
  <c r="M88" i="1"/>
  <c r="O88" i="1" s="1"/>
  <c r="I88" i="1"/>
  <c r="Z88" i="1"/>
  <c r="AO89" i="1"/>
  <c r="W89" i="1"/>
  <c r="AD89" i="1"/>
  <c r="AF89" i="1" s="1"/>
  <c r="M92" i="1"/>
  <c r="O92" i="1" s="1"/>
  <c r="I92" i="1"/>
  <c r="Z92" i="1"/>
  <c r="AO93" i="1"/>
  <c r="W93" i="1"/>
  <c r="AD93" i="1"/>
  <c r="AF93" i="1" s="1"/>
  <c r="M96" i="1"/>
  <c r="O96" i="1" s="1"/>
  <c r="I96" i="1"/>
  <c r="Z96" i="1"/>
  <c r="AO97" i="1"/>
  <c r="W97" i="1"/>
  <c r="AD97" i="1"/>
  <c r="AF97" i="1" s="1"/>
  <c r="AO87" i="1"/>
  <c r="Z87" i="1"/>
  <c r="AO88" i="1"/>
  <c r="W88" i="1"/>
  <c r="AD88" i="1"/>
  <c r="AF88" i="1" s="1"/>
  <c r="M89" i="1"/>
  <c r="O89" i="1" s="1"/>
  <c r="I89" i="1"/>
  <c r="Z89" i="1"/>
  <c r="AO90" i="1"/>
  <c r="W90" i="1"/>
  <c r="AD90" i="1"/>
  <c r="AF90" i="1" s="1"/>
  <c r="M91" i="1"/>
  <c r="O91" i="1" s="1"/>
  <c r="I91" i="1"/>
  <c r="Z91" i="1"/>
  <c r="W92" i="1"/>
  <c r="AD92" i="1"/>
  <c r="AF92" i="1" s="1"/>
  <c r="M93" i="1"/>
  <c r="O93" i="1" s="1"/>
  <c r="I93" i="1"/>
  <c r="Z93" i="1"/>
  <c r="AO94" i="1"/>
  <c r="W94" i="1"/>
  <c r="AD94" i="1"/>
  <c r="AF94" i="1" s="1"/>
  <c r="M95" i="1"/>
  <c r="O95" i="1" s="1"/>
  <c r="I95" i="1"/>
  <c r="Z95" i="1"/>
  <c r="AO96" i="1"/>
  <c r="W96" i="1"/>
  <c r="AD96" i="1"/>
  <c r="AF96" i="1" s="1"/>
  <c r="M97" i="1"/>
  <c r="O97" i="1" s="1"/>
  <c r="I97" i="1"/>
  <c r="Z97" i="1"/>
  <c r="AO98" i="1"/>
  <c r="W98" i="1"/>
  <c r="AD98" i="1"/>
  <c r="AF98" i="1" s="1"/>
  <c r="AC101" i="1"/>
  <c r="AI100" i="1" l="1"/>
  <c r="AI102" i="1" s="1"/>
  <c r="AD99" i="1"/>
  <c r="AF62" i="1"/>
  <c r="AE52" i="1"/>
  <c r="AB53" i="1"/>
  <c r="AB100" i="1" s="1"/>
  <c r="AB102" i="1" s="1"/>
  <c r="O26" i="1"/>
  <c r="AA100" i="1"/>
  <c r="AA102" i="1" s="1"/>
  <c r="F100" i="1"/>
  <c r="F102" i="1" s="1"/>
  <c r="AD61" i="1"/>
  <c r="AF56" i="1"/>
  <c r="AF27" i="1"/>
  <c r="AF52" i="1" s="1"/>
  <c r="AL11" i="1"/>
  <c r="AO11" i="1" s="1"/>
  <c r="E100" i="1"/>
  <c r="E102" i="1" s="1"/>
  <c r="AG100" i="1"/>
  <c r="AG102" i="1" s="1"/>
  <c r="Z99" i="1"/>
  <c r="AF66" i="1"/>
  <c r="AF57" i="1"/>
  <c r="H99" i="1"/>
  <c r="AL62" i="1"/>
  <c r="AO62" i="1" s="1"/>
  <c r="N61" i="1"/>
  <c r="X53" i="1"/>
  <c r="X100" i="1" s="1"/>
  <c r="X102" i="1" s="1"/>
  <c r="AF23" i="1"/>
  <c r="AF26" i="1" s="1"/>
  <c r="AD22" i="1"/>
  <c r="W15" i="1"/>
  <c r="Z53" i="1"/>
  <c r="Z100" i="1" s="1"/>
  <c r="Z102" i="1" s="1"/>
  <c r="O54" i="1"/>
  <c r="O62" i="1"/>
  <c r="M99" i="1"/>
  <c r="O99" i="1" s="1"/>
  <c r="AL99" i="1"/>
  <c r="AF78" i="1"/>
  <c r="H55" i="1"/>
  <c r="AL55" i="1" s="1"/>
  <c r="AO55" i="1" s="1"/>
  <c r="AL54" i="1"/>
  <c r="AO54" i="1" s="1"/>
  <c r="AH53" i="1"/>
  <c r="AH100" i="1" s="1"/>
  <c r="AH102" i="1" s="1"/>
  <c r="AF64" i="1"/>
  <c r="O58" i="1"/>
  <c r="AL61" i="1"/>
  <c r="AO61" i="1" s="1"/>
  <c r="M22" i="1"/>
  <c r="O22" i="1" s="1"/>
  <c r="O17" i="1"/>
  <c r="AF22" i="1"/>
  <c r="K53" i="1"/>
  <c r="K100" i="1" s="1"/>
  <c r="K102" i="1" s="1"/>
  <c r="I52" i="1"/>
  <c r="AD26" i="1"/>
  <c r="N15" i="1"/>
  <c r="M15" i="1"/>
  <c r="O10" i="1"/>
  <c r="O55" i="1"/>
  <c r="AD55" i="1"/>
  <c r="AF54" i="1"/>
  <c r="AF55" i="1" s="1"/>
  <c r="AF82" i="1"/>
  <c r="AO99" i="1"/>
  <c r="AF74" i="1"/>
  <c r="H26" i="1"/>
  <c r="AL26" i="1" s="1"/>
  <c r="AO26" i="1" s="1"/>
  <c r="AL23" i="1"/>
  <c r="AO23" i="1" s="1"/>
  <c r="O74" i="1"/>
  <c r="W99" i="1"/>
  <c r="I99" i="1"/>
  <c r="O61" i="1"/>
  <c r="I22" i="1"/>
  <c r="I53" i="1" s="1"/>
  <c r="I100" i="1" s="1"/>
  <c r="I102" i="1" s="1"/>
  <c r="W52" i="1"/>
  <c r="G100" i="1"/>
  <c r="G102" i="1" s="1"/>
  <c r="AF10" i="1"/>
  <c r="AF15" i="1" s="1"/>
  <c r="AF53" i="1" s="1"/>
  <c r="AD15" i="1"/>
  <c r="M52" i="1"/>
  <c r="O52" i="1" s="1"/>
  <c r="O45" i="1"/>
  <c r="O23" i="1"/>
  <c r="W26" i="1"/>
  <c r="AL15" i="1"/>
  <c r="AO15" i="1" s="1"/>
  <c r="D53" i="1"/>
  <c r="AE15" i="1"/>
  <c r="AE53" i="1" s="1"/>
  <c r="AE100" i="1" s="1"/>
  <c r="AE102" i="1" s="1"/>
  <c r="J100" i="1"/>
  <c r="AD52" i="1"/>
  <c r="N22" i="1"/>
  <c r="D100" i="1" l="1"/>
  <c r="J102" i="1"/>
  <c r="AD53" i="1"/>
  <c r="AD100" i="1" s="1"/>
  <c r="AD102" i="1" s="1"/>
  <c r="AF61" i="1"/>
  <c r="AF100" i="1" s="1"/>
  <c r="AF102" i="1" s="1"/>
  <c r="M53" i="1"/>
  <c r="O15" i="1"/>
  <c r="W53" i="1"/>
  <c r="W100" i="1" s="1"/>
  <c r="W102" i="1" s="1"/>
  <c r="H53" i="1"/>
  <c r="H100" i="1" s="1"/>
  <c r="H102" i="1" s="1"/>
  <c r="N53" i="1"/>
  <c r="N100" i="1" s="1"/>
  <c r="N102" i="1" s="1"/>
  <c r="AF99" i="1"/>
  <c r="M100" i="1" l="1"/>
  <c r="O53" i="1"/>
  <c r="AO102" i="1"/>
  <c r="AL53" i="1"/>
  <c r="AO53" i="1" s="1"/>
  <c r="AL100" i="1"/>
  <c r="AO100" i="1" s="1"/>
  <c r="D102" i="1"/>
  <c r="AL102" i="1" s="1"/>
  <c r="O100" i="1" l="1"/>
  <c r="M102" i="1"/>
  <c r="O102" i="1" s="1"/>
</calcChain>
</file>

<file path=xl/sharedStrings.xml><?xml version="1.0" encoding="utf-8"?>
<sst xmlns="http://schemas.openxmlformats.org/spreadsheetml/2006/main" count="142" uniqueCount="114">
  <si>
    <t>СВОД по амбулаторной помощи с профилактической целью по специалистам (без Центров здоровья, стоматологии, школ сахарного диабета)</t>
  </si>
  <si>
    <t>Центры здоровья</t>
  </si>
  <si>
    <t>№ п/п</t>
  </si>
  <si>
    <t>Наименование</t>
  </si>
  <si>
    <t>Распределено на 2023г.
(Протокол №17 от 13.10.2023г.)</t>
  </si>
  <si>
    <r>
      <rPr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
Факт за январь-сентябрь 2023г.</t>
    </r>
  </si>
  <si>
    <t>Факт за январь-сентябрь 2023г, досчитанный до года</t>
  </si>
  <si>
    <r>
      <t xml:space="preserve">Отклонения
(план по Протоколу №17 - факт 9 мес. досчитанный до года)
</t>
    </r>
    <r>
      <rPr>
        <i/>
        <sz val="11"/>
        <rFont val="Times New Roman"/>
        <family val="1"/>
        <charset val="204"/>
      </rPr>
      <t>("+" - экономия, план выше факта,
"-" - недостаток, план ниже факта)</t>
    </r>
  </si>
  <si>
    <t>Среднемесячный размер объемов и средств</t>
  </si>
  <si>
    <t>Остаток до конца года</t>
  </si>
  <si>
    <r>
      <t xml:space="preserve">Остаток объемов до конца года 
</t>
    </r>
    <r>
      <rPr>
        <b/>
        <sz val="16"/>
        <rFont val="Times New Roman"/>
        <family val="1"/>
        <charset val="204"/>
      </rPr>
      <t>в количестве месяцев</t>
    </r>
  </si>
  <si>
    <t>Обращения ГБУЗ "Госпиталь для ветеранов войн" (исх. от 26.09.2023 №930, от 11.10.2023 №988)</t>
  </si>
  <si>
    <r>
      <rPr>
        <i/>
        <u/>
        <sz val="16"/>
        <color theme="1"/>
        <rFont val="Times New Roman"/>
        <family val="1"/>
        <charset val="204"/>
      </rPr>
      <t>Справочно:</t>
    </r>
    <r>
      <rPr>
        <sz val="16"/>
        <color theme="1"/>
        <rFont val="Times New Roman"/>
        <family val="1"/>
        <charset val="204"/>
      </rPr>
      <t xml:space="preserve">
Факт за январь-сентябрь 2023г.</t>
    </r>
  </si>
  <si>
    <r>
      <t xml:space="preserve">Отклонения
(план по Протоколу №17 - факт 9 мес. досчитанный до года)
</t>
    </r>
    <r>
      <rPr>
        <i/>
        <sz val="13"/>
        <color theme="1"/>
        <rFont val="Times New Roman"/>
        <family val="1"/>
        <charset val="204"/>
      </rPr>
      <t>("+" - экономия, план выше факта, "-" - недостаток, план ниже факта)</t>
    </r>
  </si>
  <si>
    <t>Расходы рассчитанные на отклонение объемов</t>
  </si>
  <si>
    <t>Объемы</t>
  </si>
  <si>
    <t>Расходы, в руб.</t>
  </si>
  <si>
    <r>
      <t xml:space="preserve">Расходы, в руб.
</t>
    </r>
    <r>
      <rPr>
        <b/>
        <sz val="16"/>
        <rFont val="Times New Roman"/>
        <family val="1"/>
        <charset val="204"/>
      </rPr>
      <t>(расчет по тарифам)</t>
    </r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</si>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</sst>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#,##0.0_ ;\-#,##0.0\ 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u/>
      <sz val="16"/>
      <name val="Times New Roman"/>
      <family val="1"/>
      <charset val="204"/>
    </font>
    <font>
      <i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6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2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5" fillId="0" borderId="0"/>
    <xf numFmtId="0" fontId="1" fillId="0" borderId="0"/>
    <xf numFmtId="0" fontId="20" fillId="0" borderId="0"/>
    <xf numFmtId="0" fontId="22" fillId="0" borderId="0"/>
    <xf numFmtId="164" fontId="2" fillId="0" borderId="0" applyFont="0" applyFill="0" applyBorder="0" applyAlignment="0" applyProtection="0"/>
    <xf numFmtId="0" fontId="5" fillId="0" borderId="0"/>
  </cellStyleXfs>
  <cellXfs count="66">
    <xf numFmtId="0" fontId="0" fillId="0" borderId="0" xfId="0"/>
    <xf numFmtId="0" fontId="3" fillId="0" borderId="0" xfId="1" applyFont="1" applyFill="1"/>
    <xf numFmtId="0" fontId="4" fillId="0" borderId="0" xfId="1" applyFont="1" applyFill="1" applyAlignment="1">
      <alignment vertical="center"/>
    </xf>
    <xf numFmtId="0" fontId="6" fillId="0" borderId="0" xfId="2" applyFont="1" applyFill="1" applyBorder="1" applyAlignment="1">
      <alignment horizontal="left" vertical="center" wrapText="1" indent="5"/>
    </xf>
    <xf numFmtId="0" fontId="7" fillId="0" borderId="0" xfId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2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3" fillId="0" borderId="3" xfId="3" applyFont="1" applyFill="1" applyBorder="1"/>
    <xf numFmtId="0" fontId="13" fillId="4" borderId="2" xfId="3" applyFont="1" applyFill="1" applyBorder="1" applyAlignment="1">
      <alignment horizontal="center" vertical="center" wrapText="1"/>
    </xf>
    <xf numFmtId="0" fontId="13" fillId="0" borderId="0" xfId="3" applyFont="1" applyFill="1" applyBorder="1"/>
    <xf numFmtId="0" fontId="13" fillId="0" borderId="4" xfId="3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5" borderId="2" xfId="3" applyFont="1" applyFill="1" applyBorder="1" applyAlignment="1">
      <alignment horizontal="center" vertical="center" wrapText="1"/>
    </xf>
    <xf numFmtId="0" fontId="13" fillId="0" borderId="0" xfId="3" applyFont="1" applyFill="1"/>
    <xf numFmtId="0" fontId="16" fillId="0" borderId="0" xfId="3" applyFont="1" applyFill="1" applyAlignment="1">
      <alignment vertical="center"/>
    </xf>
    <xf numFmtId="0" fontId="17" fillId="0" borderId="0" xfId="3" applyFont="1" applyFill="1"/>
    <xf numFmtId="0" fontId="10" fillId="3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3" borderId="2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9" fillId="0" borderId="0" xfId="3" applyFont="1" applyFill="1"/>
    <xf numFmtId="0" fontId="16" fillId="0" borderId="0" xfId="3" applyFont="1" applyFill="1"/>
    <xf numFmtId="0" fontId="21" fillId="0" borderId="2" xfId="4" applyFont="1" applyFill="1" applyBorder="1" applyAlignment="1">
      <alignment horizontal="center"/>
    </xf>
    <xf numFmtId="0" fontId="10" fillId="6" borderId="2" xfId="5" applyFont="1" applyFill="1" applyBorder="1" applyAlignment="1">
      <alignment vertical="center" wrapText="1"/>
    </xf>
    <xf numFmtId="165" fontId="4" fillId="7" borderId="2" xfId="6" applyNumberFormat="1" applyFont="1" applyFill="1" applyBorder="1" applyAlignment="1">
      <alignment horizontal="center" vertical="center"/>
    </xf>
    <xf numFmtId="164" fontId="4" fillId="7" borderId="2" xfId="6" applyNumberFormat="1" applyFont="1" applyFill="1" applyBorder="1" applyAlignment="1">
      <alignment horizontal="center" vertical="center"/>
    </xf>
    <xf numFmtId="166" fontId="4" fillId="7" borderId="2" xfId="6" applyNumberFormat="1" applyFont="1" applyFill="1" applyBorder="1" applyAlignment="1">
      <alignment horizontal="center" vertical="center"/>
    </xf>
    <xf numFmtId="0" fontId="23" fillId="0" borderId="0" xfId="3" applyFont="1" applyFill="1"/>
    <xf numFmtId="165" fontId="4" fillId="3" borderId="2" xfId="6" applyNumberFormat="1" applyFont="1" applyFill="1" applyBorder="1" applyAlignment="1">
      <alignment horizontal="center" vertical="center"/>
    </xf>
    <xf numFmtId="164" fontId="4" fillId="3" borderId="2" xfId="6" applyNumberFormat="1" applyFont="1" applyFill="1" applyBorder="1" applyAlignment="1">
      <alignment horizontal="center" vertical="center"/>
    </xf>
    <xf numFmtId="43" fontId="19" fillId="0" borderId="0" xfId="3" applyNumberFormat="1" applyFont="1" applyFill="1" applyAlignment="1">
      <alignment vertical="center"/>
    </xf>
    <xf numFmtId="165" fontId="16" fillId="0" borderId="0" xfId="3" applyNumberFormat="1" applyFont="1" applyFill="1" applyAlignment="1">
      <alignment vertical="center"/>
    </xf>
    <xf numFmtId="43" fontId="16" fillId="0" borderId="0" xfId="3" applyNumberFormat="1" applyFont="1" applyFill="1"/>
    <xf numFmtId="0" fontId="1" fillId="0" borderId="0" xfId="3" applyFill="1"/>
    <xf numFmtId="0" fontId="24" fillId="8" borderId="2" xfId="7" applyFont="1" applyFill="1" applyBorder="1"/>
    <xf numFmtId="0" fontId="9" fillId="8" borderId="2" xfId="5" applyFont="1" applyFill="1" applyBorder="1" applyAlignment="1">
      <alignment horizontal="left" wrapText="1"/>
    </xf>
    <xf numFmtId="165" fontId="25" fillId="8" borderId="2" xfId="6" applyNumberFormat="1" applyFont="1" applyFill="1" applyBorder="1" applyAlignment="1">
      <alignment horizontal="center" vertical="center" wrapText="1"/>
    </xf>
    <xf numFmtId="164" fontId="25" fillId="8" borderId="2" xfId="6" applyNumberFormat="1" applyFont="1" applyFill="1" applyBorder="1" applyAlignment="1">
      <alignment horizontal="center" vertical="center" wrapText="1"/>
    </xf>
    <xf numFmtId="166" fontId="25" fillId="8" borderId="2" xfId="6" applyNumberFormat="1" applyFont="1" applyFill="1" applyBorder="1" applyAlignment="1">
      <alignment horizontal="center" vertical="center" wrapText="1"/>
    </xf>
    <xf numFmtId="0" fontId="10" fillId="9" borderId="2" xfId="5" applyFont="1" applyFill="1" applyBorder="1" applyAlignment="1">
      <alignment vertical="center" wrapText="1"/>
    </xf>
    <xf numFmtId="165" fontId="4" fillId="10" borderId="2" xfId="6" applyNumberFormat="1" applyFont="1" applyFill="1" applyBorder="1" applyAlignment="1">
      <alignment horizontal="center" vertical="center"/>
    </xf>
    <xf numFmtId="164" fontId="4" fillId="10" borderId="2" xfId="6" applyNumberFormat="1" applyFont="1" applyFill="1" applyBorder="1" applyAlignment="1">
      <alignment horizontal="center" vertical="center"/>
    </xf>
    <xf numFmtId="166" fontId="4" fillId="10" borderId="2" xfId="6" applyNumberFormat="1" applyFont="1" applyFill="1" applyBorder="1" applyAlignment="1">
      <alignment horizontal="center" vertical="center"/>
    </xf>
    <xf numFmtId="0" fontId="21" fillId="0" borderId="7" xfId="7" applyFont="1" applyFill="1" applyBorder="1"/>
    <xf numFmtId="0" fontId="21" fillId="0" borderId="2" xfId="7" applyFont="1" applyFill="1" applyBorder="1" applyAlignment="1">
      <alignment horizontal="right"/>
    </xf>
    <xf numFmtId="0" fontId="26" fillId="8" borderId="2" xfId="5" applyFont="1" applyFill="1" applyBorder="1" applyAlignment="1">
      <alignment horizontal="left" wrapText="1"/>
    </xf>
    <xf numFmtId="0" fontId="21" fillId="0" borderId="2" xfId="4" applyFont="1" applyFill="1" applyBorder="1" applyAlignment="1">
      <alignment horizontal="right"/>
    </xf>
    <xf numFmtId="0" fontId="21" fillId="0" borderId="2" xfId="7" applyFont="1" applyFill="1" applyBorder="1"/>
    <xf numFmtId="165" fontId="4" fillId="11" borderId="2" xfId="6" applyNumberFormat="1" applyFont="1" applyFill="1" applyBorder="1" applyAlignment="1">
      <alignment horizontal="center" vertical="center"/>
    </xf>
    <xf numFmtId="167" fontId="4" fillId="11" borderId="2" xfId="6" applyNumberFormat="1" applyFont="1" applyFill="1" applyBorder="1" applyAlignment="1">
      <alignment horizontal="center" vertical="center"/>
    </xf>
    <xf numFmtId="0" fontId="10" fillId="6" borderId="2" xfId="5" applyFont="1" applyFill="1" applyBorder="1" applyAlignment="1">
      <alignment horizontal="left" wrapText="1"/>
    </xf>
    <xf numFmtId="0" fontId="10" fillId="6" borderId="2" xfId="4" applyFont="1" applyFill="1" applyBorder="1" applyAlignment="1">
      <alignment horizontal="left" wrapText="1"/>
    </xf>
    <xf numFmtId="0" fontId="18" fillId="7" borderId="2" xfId="7" applyFont="1" applyFill="1" applyBorder="1" applyAlignment="1">
      <alignment wrapText="1"/>
    </xf>
    <xf numFmtId="165" fontId="19" fillId="0" borderId="2" xfId="6" applyNumberFormat="1" applyFont="1" applyFill="1" applyBorder="1" applyAlignment="1">
      <alignment horizontal="center" vertical="center"/>
    </xf>
    <xf numFmtId="164" fontId="19" fillId="0" borderId="2" xfId="6" applyNumberFormat="1" applyFont="1" applyFill="1" applyBorder="1" applyAlignment="1">
      <alignment horizontal="center" vertical="center"/>
    </xf>
    <xf numFmtId="166" fontId="19" fillId="0" borderId="2" xfId="6" applyNumberFormat="1" applyFont="1" applyFill="1" applyBorder="1" applyAlignment="1">
      <alignment horizontal="center" vertical="center"/>
    </xf>
    <xf numFmtId="165" fontId="27" fillId="0" borderId="0" xfId="1" applyNumberFormat="1" applyFont="1" applyFill="1"/>
    <xf numFmtId="0" fontId="28" fillId="0" borderId="1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2" xfId="2"/>
    <cellStyle name="Обычный 15" xfId="7"/>
    <cellStyle name="Обычный 2" xfId="3"/>
    <cellStyle name="Обычный 2 243" xfId="5"/>
    <cellStyle name="Обычный_Объемы по поликлинике и стоматологии по факту 1-го пол. 2005 г." xfId="1"/>
    <cellStyle name="Обычный_форма4(нов.)" xfId="4"/>
    <cellStyle name="Финансовый 2 3" xfId="6"/>
  </cellStyles>
  <dxfs count="138"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EECFCE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9%20V&#1084;&#1086;%202023/&#1040;&#1085;&#1072;&#1083;&#1080;&#1079;_&#1087;&#1088;&#1086;&#1092;&#1080;&#1083;_&#1052;&#1054;%20&#1073;&#1077;&#1079;%20&#1087;&#1088;&#1080;&#1082;&#1088;&#1077;&#1087;&#1083;%20&#1085;&#1072;&#1089;&#1077;&#1083;&#1077;&#108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3\09_&#1056;&#1072;&#1089;&#1095;&#1077;&#1090;_&#1052;&#1054;_&#1055;&#1088;_17_13.10.23\2022_&#1056;&#1072;&#1089;&#1093;&#1086;&#1076;&#1099;_&#1052;&#1054;_(&#1058;&#1055;&#1054;&#1052;&#1057;)_&#1055;&#108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_&#1086;&#1073;&#1098;&#1077;&#1084;&#1099;_9%20&#1084;&#1077;&#10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нзенская область"/>
      <sheetName val="новый 2023_АПП_профил_Пр17"/>
      <sheetName val="ПЛАН_Пр17"/>
      <sheetName val="Факт за 9 мес. 2023г."/>
      <sheetName val="Факт за 9 мес. 2023г._до ГОДА"/>
      <sheetName val="ОТКЛОНЕНИЯ"/>
      <sheetName val="$_расчет по отклонениям"/>
      <sheetName val="СВОД"/>
      <sheetName val="$_факт за 9 мес"/>
      <sheetName val="Т_5.10_Школы сахарн.диабета"/>
    </sheetNames>
    <sheetDataSet>
      <sheetData sheetId="0"/>
      <sheetData sheetId="1"/>
      <sheetData sheetId="2">
        <row r="10">
          <cell r="AB10">
            <v>93571</v>
          </cell>
          <cell r="AC10">
            <v>0</v>
          </cell>
          <cell r="AD10">
            <v>0</v>
          </cell>
        </row>
        <row r="11">
          <cell r="AB11">
            <v>70489</v>
          </cell>
          <cell r="AC11">
            <v>9700</v>
          </cell>
          <cell r="AD11">
            <v>615</v>
          </cell>
        </row>
        <row r="12">
          <cell r="AB12">
            <v>51237</v>
          </cell>
          <cell r="AC12">
            <v>0</v>
          </cell>
          <cell r="AD12">
            <v>0</v>
          </cell>
        </row>
        <row r="13">
          <cell r="AB13">
            <v>30274</v>
          </cell>
          <cell r="AC13">
            <v>0</v>
          </cell>
          <cell r="AD13">
            <v>0</v>
          </cell>
        </row>
        <row r="14">
          <cell r="AB14">
            <v>9740</v>
          </cell>
          <cell r="AC14">
            <v>0</v>
          </cell>
          <cell r="AD14">
            <v>0</v>
          </cell>
        </row>
        <row r="16">
          <cell r="AC16">
            <v>13395</v>
          </cell>
          <cell r="AD16">
            <v>615</v>
          </cell>
        </row>
        <row r="17">
          <cell r="AB17">
            <v>0</v>
          </cell>
          <cell r="AC17">
            <v>0</v>
          </cell>
          <cell r="AD17">
            <v>0</v>
          </cell>
        </row>
        <row r="18">
          <cell r="AB18">
            <v>0</v>
          </cell>
          <cell r="AC18">
            <v>0</v>
          </cell>
          <cell r="AD18">
            <v>0</v>
          </cell>
        </row>
        <row r="19">
          <cell r="AB19">
            <v>0</v>
          </cell>
          <cell r="AC19">
            <v>0</v>
          </cell>
          <cell r="AD19">
            <v>0</v>
          </cell>
        </row>
        <row r="20">
          <cell r="AB20">
            <v>89268</v>
          </cell>
          <cell r="AC20">
            <v>0</v>
          </cell>
          <cell r="AD20">
            <v>0</v>
          </cell>
        </row>
        <row r="21">
          <cell r="AC21">
            <v>9017</v>
          </cell>
          <cell r="AD21">
            <v>483</v>
          </cell>
        </row>
        <row r="23">
          <cell r="AB23">
            <v>0</v>
          </cell>
          <cell r="AC23">
            <v>0</v>
          </cell>
          <cell r="AD23">
            <v>0</v>
          </cell>
        </row>
        <row r="24">
          <cell r="AC24">
            <v>9780</v>
          </cell>
          <cell r="AD24">
            <v>240</v>
          </cell>
        </row>
        <row r="25">
          <cell r="AC25">
            <v>0</v>
          </cell>
          <cell r="AD25">
            <v>0</v>
          </cell>
        </row>
        <row r="27">
          <cell r="AC27">
            <v>0</v>
          </cell>
          <cell r="AD27">
            <v>0</v>
          </cell>
        </row>
        <row r="28">
          <cell r="AC28">
            <v>0</v>
          </cell>
          <cell r="AD28">
            <v>0</v>
          </cell>
        </row>
        <row r="29">
          <cell r="AC29">
            <v>0</v>
          </cell>
          <cell r="AD29">
            <v>0</v>
          </cell>
        </row>
        <row r="30">
          <cell r="AC30">
            <v>0</v>
          </cell>
          <cell r="AD30">
            <v>0</v>
          </cell>
        </row>
        <row r="31">
          <cell r="AC31">
            <v>0</v>
          </cell>
          <cell r="AD31">
            <v>0</v>
          </cell>
        </row>
        <row r="32">
          <cell r="AC32">
            <v>0</v>
          </cell>
          <cell r="AD32">
            <v>0</v>
          </cell>
        </row>
        <row r="33">
          <cell r="AC33">
            <v>0</v>
          </cell>
          <cell r="AD33">
            <v>0</v>
          </cell>
        </row>
        <row r="34">
          <cell r="AC34">
            <v>0</v>
          </cell>
          <cell r="AD34">
            <v>0</v>
          </cell>
        </row>
        <row r="35">
          <cell r="AC35">
            <v>0</v>
          </cell>
          <cell r="AD35">
            <v>0</v>
          </cell>
        </row>
        <row r="36">
          <cell r="AC36">
            <v>0</v>
          </cell>
          <cell r="AD36">
            <v>0</v>
          </cell>
        </row>
        <row r="37">
          <cell r="AC37">
            <v>0</v>
          </cell>
          <cell r="AD37">
            <v>0</v>
          </cell>
        </row>
        <row r="38">
          <cell r="AC38">
            <v>0</v>
          </cell>
          <cell r="AD38">
            <v>0</v>
          </cell>
        </row>
        <row r="39">
          <cell r="AC39">
            <v>0</v>
          </cell>
          <cell r="AD39">
            <v>0</v>
          </cell>
        </row>
        <row r="40">
          <cell r="AC40">
            <v>0</v>
          </cell>
          <cell r="AD40">
            <v>0</v>
          </cell>
        </row>
        <row r="41">
          <cell r="AC41">
            <v>0</v>
          </cell>
          <cell r="AD41">
            <v>0</v>
          </cell>
        </row>
        <row r="42">
          <cell r="AC42">
            <v>0</v>
          </cell>
          <cell r="AD42">
            <v>0</v>
          </cell>
        </row>
        <row r="43">
          <cell r="AC43">
            <v>0</v>
          </cell>
          <cell r="AD43">
            <v>0</v>
          </cell>
        </row>
        <row r="44">
          <cell r="AC44">
            <v>0</v>
          </cell>
          <cell r="AD44">
            <v>0</v>
          </cell>
        </row>
        <row r="45">
          <cell r="AB45">
            <v>0</v>
          </cell>
          <cell r="AC45">
            <v>0</v>
          </cell>
          <cell r="AD45">
            <v>0</v>
          </cell>
        </row>
        <row r="46">
          <cell r="AB46">
            <v>0</v>
          </cell>
          <cell r="AC46">
            <v>0</v>
          </cell>
          <cell r="AD46">
            <v>0</v>
          </cell>
        </row>
        <row r="47">
          <cell r="AB47">
            <v>0</v>
          </cell>
          <cell r="AC47">
            <v>0</v>
          </cell>
          <cell r="AD47">
            <v>0</v>
          </cell>
        </row>
        <row r="48">
          <cell r="AB48">
            <v>0</v>
          </cell>
          <cell r="AC48">
            <v>8956</v>
          </cell>
          <cell r="AD48">
            <v>384</v>
          </cell>
        </row>
        <row r="49">
          <cell r="AB49">
            <v>0</v>
          </cell>
          <cell r="AC49">
            <v>0</v>
          </cell>
          <cell r="AD49">
            <v>0</v>
          </cell>
        </row>
        <row r="50">
          <cell r="AB50">
            <v>0</v>
          </cell>
          <cell r="AC50">
            <v>0</v>
          </cell>
          <cell r="AD50">
            <v>0</v>
          </cell>
        </row>
        <row r="51">
          <cell r="AB51">
            <v>0</v>
          </cell>
          <cell r="AC51">
            <v>0</v>
          </cell>
          <cell r="AD51">
            <v>0</v>
          </cell>
        </row>
        <row r="54">
          <cell r="AB54">
            <v>0</v>
          </cell>
          <cell r="AC54">
            <v>0</v>
          </cell>
          <cell r="AD54">
            <v>0</v>
          </cell>
        </row>
        <row r="56">
          <cell r="AC56">
            <v>0</v>
          </cell>
          <cell r="AD56">
            <v>0</v>
          </cell>
        </row>
        <row r="57">
          <cell r="AC57">
            <v>0</v>
          </cell>
          <cell r="AD57">
            <v>0</v>
          </cell>
        </row>
        <row r="58">
          <cell r="AB58">
            <v>2099</v>
          </cell>
          <cell r="AC58">
            <v>0</v>
          </cell>
          <cell r="AD58">
            <v>0</v>
          </cell>
        </row>
        <row r="59">
          <cell r="AB59">
            <v>18438</v>
          </cell>
          <cell r="AC59">
            <v>0</v>
          </cell>
          <cell r="AD59">
            <v>0</v>
          </cell>
        </row>
        <row r="60">
          <cell r="AC60">
            <v>0</v>
          </cell>
          <cell r="AD60">
            <v>0</v>
          </cell>
        </row>
        <row r="62">
          <cell r="AB62">
            <v>43685</v>
          </cell>
          <cell r="AC62">
            <v>0</v>
          </cell>
          <cell r="AD62">
            <v>0</v>
          </cell>
        </row>
        <row r="63">
          <cell r="AC63">
            <v>0</v>
          </cell>
          <cell r="AD63">
            <v>0</v>
          </cell>
        </row>
        <row r="64">
          <cell r="AB64">
            <v>3631</v>
          </cell>
          <cell r="AC64">
            <v>0</v>
          </cell>
          <cell r="AD64">
            <v>0</v>
          </cell>
        </row>
        <row r="65">
          <cell r="AB65">
            <v>0</v>
          </cell>
          <cell r="AC65">
            <v>0</v>
          </cell>
          <cell r="AD65">
            <v>0</v>
          </cell>
        </row>
        <row r="66">
          <cell r="AB66">
            <v>0</v>
          </cell>
          <cell r="AC66">
            <v>0</v>
          </cell>
          <cell r="AD66">
            <v>0</v>
          </cell>
        </row>
        <row r="67">
          <cell r="AB67">
            <v>0</v>
          </cell>
          <cell r="AC67">
            <v>0</v>
          </cell>
          <cell r="AD67">
            <v>0</v>
          </cell>
        </row>
        <row r="68">
          <cell r="AB68">
            <v>0</v>
          </cell>
          <cell r="AC68">
            <v>0</v>
          </cell>
          <cell r="AD68">
            <v>0</v>
          </cell>
        </row>
        <row r="69">
          <cell r="AB69">
            <v>80</v>
          </cell>
          <cell r="AC69">
            <v>0</v>
          </cell>
          <cell r="AD69">
            <v>0</v>
          </cell>
        </row>
        <row r="70">
          <cell r="AB70">
            <v>0</v>
          </cell>
          <cell r="AC70">
            <v>0</v>
          </cell>
          <cell r="AD70">
            <v>0</v>
          </cell>
        </row>
        <row r="71">
          <cell r="AB71">
            <v>1134</v>
          </cell>
          <cell r="AC71">
            <v>0</v>
          </cell>
          <cell r="AD71">
            <v>0</v>
          </cell>
        </row>
        <row r="72">
          <cell r="AB72">
            <v>0</v>
          </cell>
          <cell r="AC72">
            <v>0</v>
          </cell>
          <cell r="AD72">
            <v>0</v>
          </cell>
        </row>
        <row r="73">
          <cell r="AB73">
            <v>0</v>
          </cell>
          <cell r="AC73">
            <v>0</v>
          </cell>
          <cell r="AD73">
            <v>0</v>
          </cell>
        </row>
        <row r="74">
          <cell r="AB74">
            <v>0</v>
          </cell>
          <cell r="AC74">
            <v>0</v>
          </cell>
          <cell r="AD74">
            <v>0</v>
          </cell>
        </row>
        <row r="75">
          <cell r="AB75">
            <v>1266</v>
          </cell>
          <cell r="AC75">
            <v>0</v>
          </cell>
          <cell r="AD75">
            <v>0</v>
          </cell>
        </row>
        <row r="76">
          <cell r="AB76">
            <v>10080</v>
          </cell>
          <cell r="AC76">
            <v>0</v>
          </cell>
          <cell r="AD76">
            <v>0</v>
          </cell>
        </row>
        <row r="77">
          <cell r="AB77">
            <v>150</v>
          </cell>
          <cell r="AC77">
            <v>0</v>
          </cell>
          <cell r="AD77">
            <v>0</v>
          </cell>
        </row>
        <row r="78">
          <cell r="AB78">
            <v>0</v>
          </cell>
          <cell r="AC78">
            <v>0</v>
          </cell>
          <cell r="AD78">
            <v>0</v>
          </cell>
        </row>
        <row r="79">
          <cell r="AB79">
            <v>280</v>
          </cell>
          <cell r="AC79">
            <v>0</v>
          </cell>
          <cell r="AD79">
            <v>0</v>
          </cell>
        </row>
        <row r="80">
          <cell r="AB80">
            <v>0</v>
          </cell>
          <cell r="AC80">
            <v>0</v>
          </cell>
          <cell r="AD80">
            <v>0</v>
          </cell>
        </row>
        <row r="81">
          <cell r="AB81">
            <v>0</v>
          </cell>
          <cell r="AC81">
            <v>0</v>
          </cell>
          <cell r="AD81">
            <v>0</v>
          </cell>
        </row>
        <row r="82">
          <cell r="AB82">
            <v>0</v>
          </cell>
          <cell r="AC82">
            <v>0</v>
          </cell>
          <cell r="AD82">
            <v>0</v>
          </cell>
        </row>
        <row r="83">
          <cell r="AB83">
            <v>0</v>
          </cell>
          <cell r="AC83">
            <v>0</v>
          </cell>
          <cell r="AD83">
            <v>0</v>
          </cell>
        </row>
        <row r="84">
          <cell r="AB84">
            <v>0</v>
          </cell>
          <cell r="AC84">
            <v>0</v>
          </cell>
          <cell r="AD84">
            <v>0</v>
          </cell>
        </row>
        <row r="85">
          <cell r="AB85">
            <v>200</v>
          </cell>
          <cell r="AC85">
            <v>0</v>
          </cell>
          <cell r="AD85">
            <v>0</v>
          </cell>
        </row>
        <row r="86">
          <cell r="AB86">
            <v>0</v>
          </cell>
          <cell r="AC86">
            <v>0</v>
          </cell>
          <cell r="AD86">
            <v>0</v>
          </cell>
        </row>
        <row r="87">
          <cell r="AB87">
            <v>0</v>
          </cell>
          <cell r="AC87">
            <v>0</v>
          </cell>
          <cell r="AD87">
            <v>0</v>
          </cell>
        </row>
        <row r="88">
          <cell r="AB88">
            <v>0</v>
          </cell>
          <cell r="AC88">
            <v>0</v>
          </cell>
          <cell r="AD88">
            <v>0</v>
          </cell>
        </row>
        <row r="89">
          <cell r="AB89">
            <v>0</v>
          </cell>
          <cell r="AC89">
            <v>0</v>
          </cell>
          <cell r="AD89">
            <v>0</v>
          </cell>
        </row>
        <row r="90">
          <cell r="AB90">
            <v>0</v>
          </cell>
          <cell r="AC90">
            <v>0</v>
          </cell>
          <cell r="AD90">
            <v>0</v>
          </cell>
        </row>
        <row r="91">
          <cell r="AB91">
            <v>0</v>
          </cell>
          <cell r="AC91">
            <v>0</v>
          </cell>
          <cell r="AD91">
            <v>0</v>
          </cell>
        </row>
        <row r="92">
          <cell r="AB92">
            <v>0</v>
          </cell>
          <cell r="AC92">
            <v>0</v>
          </cell>
          <cell r="AD92">
            <v>0</v>
          </cell>
        </row>
        <row r="93">
          <cell r="AB93">
            <v>0</v>
          </cell>
          <cell r="AC93">
            <v>0</v>
          </cell>
          <cell r="AD93">
            <v>0</v>
          </cell>
        </row>
        <row r="94">
          <cell r="AB94">
            <v>0</v>
          </cell>
          <cell r="AC94">
            <v>0</v>
          </cell>
          <cell r="AD94">
            <v>0</v>
          </cell>
        </row>
        <row r="95">
          <cell r="AB95">
            <v>0</v>
          </cell>
          <cell r="AC95">
            <v>0</v>
          </cell>
          <cell r="AD95">
            <v>0</v>
          </cell>
        </row>
        <row r="96">
          <cell r="AB96">
            <v>0</v>
          </cell>
          <cell r="AC96">
            <v>0</v>
          </cell>
          <cell r="AD96">
            <v>0</v>
          </cell>
        </row>
        <row r="97">
          <cell r="AB97">
            <v>0</v>
          </cell>
          <cell r="AC97">
            <v>0</v>
          </cell>
          <cell r="AD97">
            <v>0</v>
          </cell>
        </row>
        <row r="98">
          <cell r="AB98">
            <v>600</v>
          </cell>
          <cell r="AC98">
            <v>0</v>
          </cell>
          <cell r="AD98">
            <v>0</v>
          </cell>
        </row>
      </sheetData>
      <sheetData sheetId="3">
        <row r="10">
          <cell r="AB10">
            <v>68751</v>
          </cell>
          <cell r="AC10">
            <v>0</v>
          </cell>
          <cell r="AD10">
            <v>0</v>
          </cell>
        </row>
        <row r="11">
          <cell r="AB11">
            <v>49315</v>
          </cell>
          <cell r="AC11">
            <v>3522</v>
          </cell>
          <cell r="AD11">
            <v>441</v>
          </cell>
        </row>
        <row r="12">
          <cell r="AB12">
            <v>43546</v>
          </cell>
          <cell r="AC12">
            <v>0</v>
          </cell>
          <cell r="AD12">
            <v>0</v>
          </cell>
        </row>
        <row r="13">
          <cell r="AB13">
            <v>27541</v>
          </cell>
          <cell r="AC13">
            <v>0</v>
          </cell>
          <cell r="AD13">
            <v>0</v>
          </cell>
        </row>
        <row r="14">
          <cell r="AB14">
            <v>9475</v>
          </cell>
          <cell r="AC14">
            <v>0</v>
          </cell>
          <cell r="AD14">
            <v>0</v>
          </cell>
        </row>
        <row r="16">
          <cell r="AC16">
            <v>10376</v>
          </cell>
          <cell r="AD16">
            <v>297</v>
          </cell>
        </row>
        <row r="17">
          <cell r="AB17">
            <v>0</v>
          </cell>
          <cell r="AC17">
            <v>0</v>
          </cell>
          <cell r="AD17">
            <v>0</v>
          </cell>
        </row>
        <row r="18">
          <cell r="AB18">
            <v>0</v>
          </cell>
          <cell r="AC18">
            <v>0</v>
          </cell>
          <cell r="AD18">
            <v>0</v>
          </cell>
        </row>
        <row r="19">
          <cell r="AB19">
            <v>0</v>
          </cell>
          <cell r="AC19">
            <v>0</v>
          </cell>
          <cell r="AD19">
            <v>0</v>
          </cell>
        </row>
        <row r="20">
          <cell r="AB20">
            <v>65683</v>
          </cell>
          <cell r="AC20">
            <v>0</v>
          </cell>
          <cell r="AD20">
            <v>0</v>
          </cell>
        </row>
        <row r="21">
          <cell r="AC21">
            <v>6153</v>
          </cell>
          <cell r="AD21">
            <v>353</v>
          </cell>
        </row>
        <row r="23">
          <cell r="AB23">
            <v>0</v>
          </cell>
          <cell r="AC23">
            <v>0</v>
          </cell>
          <cell r="AD23">
            <v>0</v>
          </cell>
        </row>
        <row r="24">
          <cell r="AC24">
            <v>6161</v>
          </cell>
          <cell r="AD24">
            <v>240</v>
          </cell>
        </row>
        <row r="25">
          <cell r="AC25">
            <v>0</v>
          </cell>
          <cell r="AD25">
            <v>0</v>
          </cell>
        </row>
        <row r="27">
          <cell r="AC27">
            <v>0</v>
          </cell>
          <cell r="AD27">
            <v>0</v>
          </cell>
        </row>
        <row r="28">
          <cell r="AC28">
            <v>0</v>
          </cell>
          <cell r="AD28">
            <v>0</v>
          </cell>
        </row>
        <row r="29">
          <cell r="AC29">
            <v>0</v>
          </cell>
          <cell r="AD29">
            <v>0</v>
          </cell>
        </row>
        <row r="30">
          <cell r="AC30">
            <v>0</v>
          </cell>
          <cell r="AD30">
            <v>0</v>
          </cell>
        </row>
        <row r="31">
          <cell r="AC31">
            <v>0</v>
          </cell>
          <cell r="AD31">
            <v>0</v>
          </cell>
        </row>
        <row r="32">
          <cell r="AC32">
            <v>0</v>
          </cell>
          <cell r="AD32">
            <v>0</v>
          </cell>
        </row>
        <row r="33">
          <cell r="AC33">
            <v>0</v>
          </cell>
          <cell r="AD33">
            <v>0</v>
          </cell>
        </row>
        <row r="34">
          <cell r="AC34">
            <v>0</v>
          </cell>
          <cell r="AD34">
            <v>0</v>
          </cell>
        </row>
        <row r="35">
          <cell r="AC35">
            <v>0</v>
          </cell>
          <cell r="AD35">
            <v>0</v>
          </cell>
        </row>
        <row r="36">
          <cell r="AC36">
            <v>0</v>
          </cell>
          <cell r="AD36">
            <v>0</v>
          </cell>
        </row>
        <row r="37">
          <cell r="AC37">
            <v>0</v>
          </cell>
          <cell r="AD37">
            <v>0</v>
          </cell>
        </row>
        <row r="38">
          <cell r="AC38">
            <v>0</v>
          </cell>
          <cell r="AD38">
            <v>0</v>
          </cell>
        </row>
        <row r="39">
          <cell r="AC39">
            <v>0</v>
          </cell>
          <cell r="AD39">
            <v>0</v>
          </cell>
        </row>
        <row r="40">
          <cell r="AC40">
            <v>0</v>
          </cell>
          <cell r="AD40">
            <v>0</v>
          </cell>
        </row>
        <row r="41">
          <cell r="AC41">
            <v>0</v>
          </cell>
          <cell r="AD41">
            <v>0</v>
          </cell>
        </row>
        <row r="42">
          <cell r="AC42">
            <v>0</v>
          </cell>
          <cell r="AD42">
            <v>0</v>
          </cell>
        </row>
        <row r="43">
          <cell r="AC43">
            <v>0</v>
          </cell>
          <cell r="AD43">
            <v>0</v>
          </cell>
        </row>
        <row r="44">
          <cell r="AC44">
            <v>0</v>
          </cell>
          <cell r="AD44">
            <v>0</v>
          </cell>
        </row>
        <row r="45">
          <cell r="AB45">
            <v>0</v>
          </cell>
          <cell r="AC45">
            <v>0</v>
          </cell>
          <cell r="AD45">
            <v>0</v>
          </cell>
        </row>
        <row r="46">
          <cell r="AB46">
            <v>0</v>
          </cell>
          <cell r="AC46">
            <v>0</v>
          </cell>
          <cell r="AD46">
            <v>0</v>
          </cell>
        </row>
        <row r="47">
          <cell r="AB47">
            <v>0</v>
          </cell>
          <cell r="AC47">
            <v>0</v>
          </cell>
          <cell r="AD47">
            <v>0</v>
          </cell>
        </row>
        <row r="48">
          <cell r="AB48">
            <v>0</v>
          </cell>
          <cell r="AC48">
            <v>6666</v>
          </cell>
          <cell r="AD48">
            <v>234</v>
          </cell>
        </row>
        <row r="49">
          <cell r="AB49">
            <v>0</v>
          </cell>
          <cell r="AC49">
            <v>0</v>
          </cell>
          <cell r="AD49">
            <v>0</v>
          </cell>
        </row>
        <row r="50">
          <cell r="AB50">
            <v>0</v>
          </cell>
          <cell r="AC50">
            <v>0</v>
          </cell>
          <cell r="AD50">
            <v>0</v>
          </cell>
        </row>
        <row r="51">
          <cell r="AB51">
            <v>0</v>
          </cell>
          <cell r="AC51">
            <v>0</v>
          </cell>
          <cell r="AD51">
            <v>0</v>
          </cell>
        </row>
        <row r="54">
          <cell r="AB54">
            <v>0</v>
          </cell>
          <cell r="AC54">
            <v>0</v>
          </cell>
          <cell r="AD54">
            <v>0</v>
          </cell>
        </row>
        <row r="56">
          <cell r="AC56">
            <v>0</v>
          </cell>
          <cell r="AD56">
            <v>0</v>
          </cell>
        </row>
        <row r="57">
          <cell r="AC57">
            <v>0</v>
          </cell>
          <cell r="AD57">
            <v>0</v>
          </cell>
        </row>
        <row r="58">
          <cell r="AB58">
            <v>253</v>
          </cell>
          <cell r="AC58">
            <v>0</v>
          </cell>
          <cell r="AD58">
            <v>0</v>
          </cell>
        </row>
        <row r="59">
          <cell r="AB59">
            <v>15304</v>
          </cell>
          <cell r="AC59">
            <v>0</v>
          </cell>
          <cell r="AD59">
            <v>0</v>
          </cell>
        </row>
        <row r="60">
          <cell r="AC60">
            <v>0</v>
          </cell>
          <cell r="AD60">
            <v>0</v>
          </cell>
        </row>
        <row r="62">
          <cell r="AB62">
            <v>35396</v>
          </cell>
          <cell r="AC62">
            <v>0</v>
          </cell>
          <cell r="AD62">
            <v>0</v>
          </cell>
        </row>
        <row r="63">
          <cell r="AC63">
            <v>0</v>
          </cell>
          <cell r="AD63">
            <v>0</v>
          </cell>
        </row>
        <row r="64">
          <cell r="AB64">
            <v>2300</v>
          </cell>
          <cell r="AC64">
            <v>0</v>
          </cell>
          <cell r="AD64">
            <v>0</v>
          </cell>
        </row>
        <row r="65">
          <cell r="AB65">
            <v>0</v>
          </cell>
          <cell r="AC65">
            <v>0</v>
          </cell>
          <cell r="AD65">
            <v>0</v>
          </cell>
        </row>
        <row r="66">
          <cell r="AB66">
            <v>0</v>
          </cell>
          <cell r="AC66">
            <v>0</v>
          </cell>
          <cell r="AD66">
            <v>0</v>
          </cell>
        </row>
        <row r="67">
          <cell r="AB67">
            <v>0</v>
          </cell>
          <cell r="AC67">
            <v>0</v>
          </cell>
          <cell r="AD67">
            <v>0</v>
          </cell>
        </row>
        <row r="68">
          <cell r="AB68">
            <v>0</v>
          </cell>
          <cell r="AC68">
            <v>0</v>
          </cell>
          <cell r="AD68">
            <v>0</v>
          </cell>
        </row>
        <row r="69">
          <cell r="AB69">
            <v>56</v>
          </cell>
          <cell r="AC69">
            <v>0</v>
          </cell>
          <cell r="AD69">
            <v>0</v>
          </cell>
        </row>
        <row r="70">
          <cell r="AB70">
            <v>0</v>
          </cell>
          <cell r="AC70">
            <v>0</v>
          </cell>
          <cell r="AD70">
            <v>0</v>
          </cell>
        </row>
        <row r="71">
          <cell r="AB71">
            <v>674</v>
          </cell>
          <cell r="AC71">
            <v>0</v>
          </cell>
          <cell r="AD71">
            <v>0</v>
          </cell>
        </row>
        <row r="72">
          <cell r="AB72">
            <v>0</v>
          </cell>
          <cell r="AC72">
            <v>0</v>
          </cell>
          <cell r="AD72">
            <v>0</v>
          </cell>
        </row>
        <row r="73">
          <cell r="AB73">
            <v>0</v>
          </cell>
          <cell r="AC73">
            <v>0</v>
          </cell>
          <cell r="AD73">
            <v>0</v>
          </cell>
        </row>
        <row r="74">
          <cell r="AB74">
            <v>0</v>
          </cell>
          <cell r="AC74">
            <v>0</v>
          </cell>
          <cell r="AD74">
            <v>0</v>
          </cell>
        </row>
        <row r="75">
          <cell r="AB75">
            <v>860</v>
          </cell>
          <cell r="AC75">
            <v>0</v>
          </cell>
          <cell r="AD75">
            <v>0</v>
          </cell>
        </row>
        <row r="76">
          <cell r="AB76">
            <v>9108</v>
          </cell>
          <cell r="AC76">
            <v>0</v>
          </cell>
          <cell r="AD76">
            <v>0</v>
          </cell>
        </row>
        <row r="77">
          <cell r="AB77">
            <v>11</v>
          </cell>
          <cell r="AC77">
            <v>0</v>
          </cell>
          <cell r="AD77">
            <v>0</v>
          </cell>
        </row>
        <row r="78">
          <cell r="AB78">
            <v>0</v>
          </cell>
          <cell r="AC78">
            <v>0</v>
          </cell>
          <cell r="AD78">
            <v>0</v>
          </cell>
        </row>
        <row r="79">
          <cell r="AB79">
            <v>198</v>
          </cell>
          <cell r="AC79">
            <v>0</v>
          </cell>
          <cell r="AD79">
            <v>0</v>
          </cell>
        </row>
        <row r="80">
          <cell r="AB80">
            <v>0</v>
          </cell>
          <cell r="AC80">
            <v>0</v>
          </cell>
          <cell r="AD80">
            <v>0</v>
          </cell>
        </row>
        <row r="81">
          <cell r="AB81">
            <v>0</v>
          </cell>
          <cell r="AC81">
            <v>0</v>
          </cell>
          <cell r="AD81">
            <v>0</v>
          </cell>
        </row>
        <row r="82">
          <cell r="AB82">
            <v>0</v>
          </cell>
          <cell r="AC82">
            <v>0</v>
          </cell>
          <cell r="AD82">
            <v>0</v>
          </cell>
        </row>
        <row r="83">
          <cell r="AB83">
            <v>0</v>
          </cell>
          <cell r="AC83">
            <v>0</v>
          </cell>
          <cell r="AD83">
            <v>0</v>
          </cell>
        </row>
        <row r="84">
          <cell r="AB84">
            <v>0</v>
          </cell>
          <cell r="AC84">
            <v>0</v>
          </cell>
          <cell r="AD84">
            <v>0</v>
          </cell>
        </row>
        <row r="85">
          <cell r="AB85">
            <v>1</v>
          </cell>
          <cell r="AC85">
            <v>0</v>
          </cell>
          <cell r="AD85">
            <v>0</v>
          </cell>
        </row>
        <row r="86">
          <cell r="AB86">
            <v>0</v>
          </cell>
          <cell r="AC86">
            <v>0</v>
          </cell>
          <cell r="AD86">
            <v>0</v>
          </cell>
        </row>
        <row r="87">
          <cell r="AB87">
            <v>0</v>
          </cell>
          <cell r="AC87">
            <v>0</v>
          </cell>
          <cell r="AD87">
            <v>0</v>
          </cell>
        </row>
        <row r="88">
          <cell r="AB88">
            <v>0</v>
          </cell>
          <cell r="AC88">
            <v>0</v>
          </cell>
          <cell r="AD88">
            <v>0</v>
          </cell>
        </row>
        <row r="89">
          <cell r="AB89">
            <v>0</v>
          </cell>
          <cell r="AC89">
            <v>0</v>
          </cell>
          <cell r="AD89">
            <v>0</v>
          </cell>
        </row>
        <row r="90">
          <cell r="AB90">
            <v>0</v>
          </cell>
          <cell r="AC90">
            <v>0</v>
          </cell>
          <cell r="AD90">
            <v>0</v>
          </cell>
        </row>
        <row r="91">
          <cell r="AB91">
            <v>0</v>
          </cell>
          <cell r="AC91">
            <v>0</v>
          </cell>
          <cell r="AD91">
            <v>0</v>
          </cell>
        </row>
        <row r="92">
          <cell r="AB92">
            <v>0</v>
          </cell>
          <cell r="AC92">
            <v>0</v>
          </cell>
          <cell r="AD92">
            <v>0</v>
          </cell>
        </row>
        <row r="93">
          <cell r="AB93">
            <v>0</v>
          </cell>
          <cell r="AC93">
            <v>0</v>
          </cell>
          <cell r="AD93">
            <v>0</v>
          </cell>
        </row>
        <row r="94">
          <cell r="AB94">
            <v>0</v>
          </cell>
          <cell r="AC94">
            <v>0</v>
          </cell>
          <cell r="AD94">
            <v>0</v>
          </cell>
        </row>
        <row r="95">
          <cell r="AB95">
            <v>0</v>
          </cell>
          <cell r="AC95">
            <v>0</v>
          </cell>
          <cell r="AD95">
            <v>0</v>
          </cell>
        </row>
        <row r="96">
          <cell r="AB96">
            <v>0</v>
          </cell>
          <cell r="AC96">
            <v>0</v>
          </cell>
          <cell r="AD96">
            <v>0</v>
          </cell>
        </row>
        <row r="97">
          <cell r="AB97">
            <v>0</v>
          </cell>
          <cell r="AC97">
            <v>0</v>
          </cell>
          <cell r="AD97">
            <v>0</v>
          </cell>
        </row>
        <row r="98">
          <cell r="AB98">
            <v>547</v>
          </cell>
          <cell r="AC98">
            <v>0</v>
          </cell>
          <cell r="AD98">
            <v>0</v>
          </cell>
        </row>
      </sheetData>
      <sheetData sheetId="4">
        <row r="10">
          <cell r="AB10">
            <v>91667</v>
          </cell>
          <cell r="AC10">
            <v>0</v>
          </cell>
          <cell r="AD10">
            <v>0</v>
          </cell>
        </row>
        <row r="11">
          <cell r="AB11">
            <v>65753</v>
          </cell>
          <cell r="AC11">
            <v>4696</v>
          </cell>
          <cell r="AD11">
            <v>588</v>
          </cell>
        </row>
        <row r="12">
          <cell r="AB12">
            <v>58062</v>
          </cell>
          <cell r="AC12">
            <v>0</v>
          </cell>
          <cell r="AD12">
            <v>0</v>
          </cell>
        </row>
        <row r="13">
          <cell r="AB13">
            <v>36721</v>
          </cell>
          <cell r="AC13">
            <v>0</v>
          </cell>
          <cell r="AD13">
            <v>0</v>
          </cell>
        </row>
        <row r="14">
          <cell r="AB14">
            <v>12633</v>
          </cell>
          <cell r="AC14">
            <v>0</v>
          </cell>
          <cell r="AD14">
            <v>0</v>
          </cell>
        </row>
        <row r="16">
          <cell r="AC16">
            <v>13835</v>
          </cell>
          <cell r="AD16">
            <v>396</v>
          </cell>
        </row>
        <row r="17">
          <cell r="AB17">
            <v>0</v>
          </cell>
          <cell r="AC17">
            <v>0</v>
          </cell>
          <cell r="AD17">
            <v>0</v>
          </cell>
        </row>
        <row r="18">
          <cell r="AB18">
            <v>0</v>
          </cell>
          <cell r="AC18">
            <v>0</v>
          </cell>
          <cell r="AD18">
            <v>0</v>
          </cell>
        </row>
        <row r="19">
          <cell r="AB19">
            <v>0</v>
          </cell>
          <cell r="AC19">
            <v>0</v>
          </cell>
          <cell r="AD19">
            <v>0</v>
          </cell>
        </row>
        <row r="20">
          <cell r="AB20">
            <v>87577</v>
          </cell>
          <cell r="AC20">
            <v>0</v>
          </cell>
          <cell r="AD20">
            <v>0</v>
          </cell>
        </row>
        <row r="21">
          <cell r="AC21">
            <v>8204</v>
          </cell>
          <cell r="AD21">
            <v>471</v>
          </cell>
        </row>
        <row r="23">
          <cell r="AB23">
            <v>0</v>
          </cell>
          <cell r="AC23">
            <v>0</v>
          </cell>
          <cell r="AD23">
            <v>0</v>
          </cell>
        </row>
        <row r="24">
          <cell r="AC24">
            <v>8215</v>
          </cell>
          <cell r="AD24">
            <v>320</v>
          </cell>
        </row>
        <row r="25">
          <cell r="AC25">
            <v>0</v>
          </cell>
          <cell r="AD25">
            <v>0</v>
          </cell>
        </row>
        <row r="27">
          <cell r="AC27">
            <v>0</v>
          </cell>
          <cell r="AD27">
            <v>0</v>
          </cell>
        </row>
        <row r="28">
          <cell r="AC28">
            <v>0</v>
          </cell>
          <cell r="AD28">
            <v>0</v>
          </cell>
        </row>
        <row r="29">
          <cell r="AC29">
            <v>0</v>
          </cell>
          <cell r="AD29">
            <v>0</v>
          </cell>
        </row>
        <row r="30">
          <cell r="AC30">
            <v>0</v>
          </cell>
          <cell r="AD30">
            <v>0</v>
          </cell>
        </row>
        <row r="31">
          <cell r="AC31">
            <v>0</v>
          </cell>
          <cell r="AD31">
            <v>0</v>
          </cell>
        </row>
        <row r="32">
          <cell r="AC32">
            <v>0</v>
          </cell>
          <cell r="AD32">
            <v>0</v>
          </cell>
        </row>
        <row r="33">
          <cell r="AC33">
            <v>0</v>
          </cell>
          <cell r="AD33">
            <v>0</v>
          </cell>
        </row>
        <row r="34">
          <cell r="AC34">
            <v>0</v>
          </cell>
          <cell r="AD34">
            <v>0</v>
          </cell>
        </row>
        <row r="35">
          <cell r="AC35">
            <v>0</v>
          </cell>
          <cell r="AD35">
            <v>0</v>
          </cell>
        </row>
        <row r="36">
          <cell r="AC36">
            <v>0</v>
          </cell>
          <cell r="AD36">
            <v>0</v>
          </cell>
        </row>
        <row r="37">
          <cell r="AC37">
            <v>0</v>
          </cell>
          <cell r="AD37">
            <v>0</v>
          </cell>
        </row>
        <row r="38">
          <cell r="AC38">
            <v>0</v>
          </cell>
          <cell r="AD38">
            <v>0</v>
          </cell>
        </row>
        <row r="39">
          <cell r="AC39">
            <v>0</v>
          </cell>
          <cell r="AD39">
            <v>0</v>
          </cell>
        </row>
        <row r="40">
          <cell r="AC40">
            <v>0</v>
          </cell>
          <cell r="AD40">
            <v>0</v>
          </cell>
        </row>
        <row r="41">
          <cell r="AC41">
            <v>0</v>
          </cell>
          <cell r="AD41">
            <v>0</v>
          </cell>
        </row>
        <row r="42">
          <cell r="AC42">
            <v>0</v>
          </cell>
          <cell r="AD42">
            <v>0</v>
          </cell>
        </row>
        <row r="43">
          <cell r="AC43">
            <v>0</v>
          </cell>
          <cell r="AD43">
            <v>0</v>
          </cell>
        </row>
        <row r="44">
          <cell r="AC44">
            <v>0</v>
          </cell>
          <cell r="AD44">
            <v>0</v>
          </cell>
        </row>
        <row r="45">
          <cell r="AB45">
            <v>0</v>
          </cell>
          <cell r="AC45">
            <v>0</v>
          </cell>
          <cell r="AD45">
            <v>0</v>
          </cell>
        </row>
        <row r="46">
          <cell r="AB46">
            <v>0</v>
          </cell>
          <cell r="AC46">
            <v>0</v>
          </cell>
          <cell r="AD46">
            <v>0</v>
          </cell>
        </row>
        <row r="47">
          <cell r="AB47">
            <v>0</v>
          </cell>
          <cell r="AC47">
            <v>0</v>
          </cell>
          <cell r="AD47">
            <v>0</v>
          </cell>
        </row>
        <row r="48">
          <cell r="AB48">
            <v>0</v>
          </cell>
          <cell r="AC48">
            <v>8888</v>
          </cell>
          <cell r="AD48">
            <v>312</v>
          </cell>
        </row>
        <row r="49">
          <cell r="AB49">
            <v>0</v>
          </cell>
          <cell r="AC49">
            <v>0</v>
          </cell>
          <cell r="AD49">
            <v>0</v>
          </cell>
        </row>
        <row r="50">
          <cell r="AB50">
            <v>0</v>
          </cell>
          <cell r="AC50">
            <v>0</v>
          </cell>
          <cell r="AD50">
            <v>0</v>
          </cell>
        </row>
        <row r="51">
          <cell r="AB51">
            <v>0</v>
          </cell>
          <cell r="AC51">
            <v>0</v>
          </cell>
          <cell r="AD51">
            <v>0</v>
          </cell>
        </row>
        <row r="54">
          <cell r="AB54">
            <v>0</v>
          </cell>
          <cell r="AC54">
            <v>0</v>
          </cell>
          <cell r="AD54">
            <v>0</v>
          </cell>
        </row>
        <row r="56">
          <cell r="AC56">
            <v>0</v>
          </cell>
          <cell r="AD56">
            <v>0</v>
          </cell>
        </row>
        <row r="57">
          <cell r="AC57">
            <v>0</v>
          </cell>
          <cell r="AD57">
            <v>0</v>
          </cell>
        </row>
        <row r="58">
          <cell r="AB58">
            <v>338</v>
          </cell>
          <cell r="AC58">
            <v>0</v>
          </cell>
          <cell r="AD58">
            <v>0</v>
          </cell>
        </row>
        <row r="59">
          <cell r="AB59">
            <v>20406</v>
          </cell>
          <cell r="AC59">
            <v>0</v>
          </cell>
          <cell r="AD59">
            <v>0</v>
          </cell>
        </row>
        <row r="60">
          <cell r="AC60">
            <v>0</v>
          </cell>
          <cell r="AD60">
            <v>0</v>
          </cell>
        </row>
        <row r="62">
          <cell r="AB62">
            <v>47194</v>
          </cell>
          <cell r="AC62">
            <v>0</v>
          </cell>
          <cell r="AD62">
            <v>0</v>
          </cell>
        </row>
        <row r="63">
          <cell r="AC63">
            <v>0</v>
          </cell>
          <cell r="AD63">
            <v>0</v>
          </cell>
        </row>
        <row r="64">
          <cell r="AB64">
            <v>3067</v>
          </cell>
          <cell r="AC64">
            <v>0</v>
          </cell>
          <cell r="AD64">
            <v>0</v>
          </cell>
        </row>
        <row r="65">
          <cell r="AB65">
            <v>0</v>
          </cell>
          <cell r="AC65">
            <v>0</v>
          </cell>
          <cell r="AD65">
            <v>0</v>
          </cell>
        </row>
        <row r="66">
          <cell r="AB66">
            <v>0</v>
          </cell>
          <cell r="AC66">
            <v>0</v>
          </cell>
          <cell r="AD66">
            <v>0</v>
          </cell>
        </row>
        <row r="67">
          <cell r="AB67">
            <v>0</v>
          </cell>
          <cell r="AC67">
            <v>0</v>
          </cell>
          <cell r="AD67">
            <v>0</v>
          </cell>
        </row>
        <row r="68">
          <cell r="AB68">
            <v>0</v>
          </cell>
          <cell r="AC68">
            <v>0</v>
          </cell>
          <cell r="AD68">
            <v>0</v>
          </cell>
        </row>
        <row r="69">
          <cell r="AB69">
            <v>75</v>
          </cell>
          <cell r="AC69">
            <v>0</v>
          </cell>
          <cell r="AD69">
            <v>0</v>
          </cell>
        </row>
        <row r="70">
          <cell r="AB70">
            <v>0</v>
          </cell>
          <cell r="AC70">
            <v>0</v>
          </cell>
          <cell r="AD70">
            <v>0</v>
          </cell>
        </row>
        <row r="71">
          <cell r="AB71">
            <v>899</v>
          </cell>
          <cell r="AC71">
            <v>0</v>
          </cell>
          <cell r="AD71">
            <v>0</v>
          </cell>
        </row>
        <row r="72">
          <cell r="AB72">
            <v>0</v>
          </cell>
          <cell r="AC72">
            <v>0</v>
          </cell>
          <cell r="AD72">
            <v>0</v>
          </cell>
        </row>
        <row r="73">
          <cell r="AB73">
            <v>0</v>
          </cell>
          <cell r="AC73">
            <v>0</v>
          </cell>
          <cell r="AD73">
            <v>0</v>
          </cell>
        </row>
        <row r="74">
          <cell r="AB74">
            <v>0</v>
          </cell>
          <cell r="AC74">
            <v>0</v>
          </cell>
          <cell r="AD74">
            <v>0</v>
          </cell>
        </row>
        <row r="75">
          <cell r="AB75">
            <v>1147</v>
          </cell>
          <cell r="AC75">
            <v>0</v>
          </cell>
          <cell r="AD75">
            <v>0</v>
          </cell>
        </row>
        <row r="76">
          <cell r="AB76">
            <v>12144</v>
          </cell>
          <cell r="AC76">
            <v>0</v>
          </cell>
          <cell r="AD76">
            <v>0</v>
          </cell>
        </row>
        <row r="77">
          <cell r="AB77">
            <v>15</v>
          </cell>
          <cell r="AC77">
            <v>0</v>
          </cell>
          <cell r="AD77">
            <v>0</v>
          </cell>
        </row>
        <row r="78">
          <cell r="AB78">
            <v>0</v>
          </cell>
          <cell r="AC78">
            <v>0</v>
          </cell>
          <cell r="AD78">
            <v>0</v>
          </cell>
        </row>
        <row r="79">
          <cell r="AB79">
            <v>264</v>
          </cell>
          <cell r="AC79">
            <v>0</v>
          </cell>
          <cell r="AD79">
            <v>0</v>
          </cell>
        </row>
        <row r="80">
          <cell r="AB80">
            <v>0</v>
          </cell>
          <cell r="AC80">
            <v>0</v>
          </cell>
          <cell r="AD80">
            <v>0</v>
          </cell>
        </row>
        <row r="81">
          <cell r="AB81">
            <v>0</v>
          </cell>
          <cell r="AC81">
            <v>0</v>
          </cell>
          <cell r="AD81">
            <v>0</v>
          </cell>
        </row>
        <row r="82">
          <cell r="AB82">
            <v>0</v>
          </cell>
          <cell r="AC82">
            <v>0</v>
          </cell>
          <cell r="AD82">
            <v>0</v>
          </cell>
        </row>
        <row r="83">
          <cell r="AB83">
            <v>0</v>
          </cell>
          <cell r="AC83">
            <v>0</v>
          </cell>
          <cell r="AD83">
            <v>0</v>
          </cell>
        </row>
        <row r="84">
          <cell r="AB84">
            <v>0</v>
          </cell>
          <cell r="AC84">
            <v>0</v>
          </cell>
          <cell r="AD84">
            <v>0</v>
          </cell>
        </row>
        <row r="85">
          <cell r="AB85">
            <v>1</v>
          </cell>
          <cell r="AC85">
            <v>0</v>
          </cell>
          <cell r="AD85">
            <v>0</v>
          </cell>
        </row>
        <row r="86">
          <cell r="AB86">
            <v>0</v>
          </cell>
          <cell r="AC86">
            <v>0</v>
          </cell>
          <cell r="AD86">
            <v>0</v>
          </cell>
        </row>
        <row r="87">
          <cell r="AB87">
            <v>0</v>
          </cell>
          <cell r="AC87">
            <v>0</v>
          </cell>
          <cell r="AD87">
            <v>0</v>
          </cell>
        </row>
        <row r="88">
          <cell r="AB88">
            <v>0</v>
          </cell>
          <cell r="AC88">
            <v>0</v>
          </cell>
          <cell r="AD88">
            <v>0</v>
          </cell>
        </row>
        <row r="89">
          <cell r="AB89">
            <v>0</v>
          </cell>
          <cell r="AC89">
            <v>0</v>
          </cell>
          <cell r="AD89">
            <v>0</v>
          </cell>
        </row>
        <row r="90">
          <cell r="AB90">
            <v>0</v>
          </cell>
          <cell r="AC90">
            <v>0</v>
          </cell>
          <cell r="AD90">
            <v>0</v>
          </cell>
        </row>
        <row r="91">
          <cell r="AB91">
            <v>0</v>
          </cell>
          <cell r="AC91">
            <v>0</v>
          </cell>
          <cell r="AD91">
            <v>0</v>
          </cell>
        </row>
        <row r="92">
          <cell r="AB92">
            <v>0</v>
          </cell>
          <cell r="AC92">
            <v>0</v>
          </cell>
          <cell r="AD92">
            <v>0</v>
          </cell>
        </row>
        <row r="93">
          <cell r="AB93">
            <v>0</v>
          </cell>
          <cell r="AC93">
            <v>0</v>
          </cell>
          <cell r="AD93">
            <v>0</v>
          </cell>
        </row>
        <row r="94">
          <cell r="AB94">
            <v>0</v>
          </cell>
          <cell r="AC94">
            <v>0</v>
          </cell>
          <cell r="AD94">
            <v>0</v>
          </cell>
        </row>
        <row r="95">
          <cell r="AB95">
            <v>0</v>
          </cell>
          <cell r="AC95">
            <v>0</v>
          </cell>
          <cell r="AD95">
            <v>0</v>
          </cell>
        </row>
        <row r="96">
          <cell r="AB96">
            <v>0</v>
          </cell>
          <cell r="AC96">
            <v>0</v>
          </cell>
          <cell r="AD96">
            <v>0</v>
          </cell>
        </row>
        <row r="97">
          <cell r="AB97">
            <v>0</v>
          </cell>
          <cell r="AC97">
            <v>0</v>
          </cell>
          <cell r="AD97">
            <v>0</v>
          </cell>
        </row>
        <row r="98">
          <cell r="AB98">
            <v>729</v>
          </cell>
          <cell r="AC98">
            <v>0</v>
          </cell>
          <cell r="AD98">
            <v>0</v>
          </cell>
        </row>
      </sheetData>
      <sheetData sheetId="5"/>
      <sheetData sheetId="6">
        <row r="14">
          <cell r="AB14">
            <v>-749780.62000000011</v>
          </cell>
          <cell r="AC14">
            <v>0</v>
          </cell>
          <cell r="AD14">
            <v>0</v>
          </cell>
        </row>
        <row r="15">
          <cell r="AB15">
            <v>3124276.8000000003</v>
          </cell>
          <cell r="AC15">
            <v>4914578.5199999996</v>
          </cell>
          <cell r="AD15">
            <v>8946.7199999999993</v>
          </cell>
        </row>
        <row r="16">
          <cell r="AB16">
            <v>-2166916.69</v>
          </cell>
          <cell r="AC16">
            <v>0</v>
          </cell>
          <cell r="AD16">
            <v>0</v>
          </cell>
        </row>
        <row r="17">
          <cell r="AB17">
            <v>-4253705.22</v>
          </cell>
          <cell r="AC17">
            <v>0</v>
          </cell>
          <cell r="AD17">
            <v>0</v>
          </cell>
        </row>
        <row r="18">
          <cell r="AB18">
            <v>-583604.89</v>
          </cell>
          <cell r="AC18">
            <v>0</v>
          </cell>
          <cell r="AD18">
            <v>0</v>
          </cell>
        </row>
        <row r="20">
          <cell r="AC20">
            <v>-432137.2</v>
          </cell>
          <cell r="AD20">
            <v>72567.839999999997</v>
          </cell>
        </row>
        <row r="21">
          <cell r="AB21">
            <v>0</v>
          </cell>
          <cell r="AC21">
            <v>0</v>
          </cell>
          <cell r="AD21">
            <v>0</v>
          </cell>
        </row>
        <row r="22">
          <cell r="AB22">
            <v>0</v>
          </cell>
          <cell r="AC22">
            <v>0</v>
          </cell>
          <cell r="AD22">
            <v>0</v>
          </cell>
        </row>
        <row r="23">
          <cell r="AB23">
            <v>0</v>
          </cell>
          <cell r="AC23">
            <v>0</v>
          </cell>
          <cell r="AD23">
            <v>0</v>
          </cell>
        </row>
        <row r="24">
          <cell r="AB24">
            <v>707059.08000000007</v>
          </cell>
          <cell r="AC24">
            <v>0</v>
          </cell>
          <cell r="AD24">
            <v>0</v>
          </cell>
        </row>
        <row r="25">
          <cell r="AC25">
            <v>798471.69</v>
          </cell>
          <cell r="AD25">
            <v>3976.32</v>
          </cell>
        </row>
        <row r="27">
          <cell r="AB27">
            <v>0</v>
          </cell>
          <cell r="AC27">
            <v>0</v>
          </cell>
          <cell r="AD27">
            <v>0</v>
          </cell>
        </row>
        <row r="28">
          <cell r="AC28">
            <v>1537033.45</v>
          </cell>
          <cell r="AD28">
            <v>-26508.799999999999</v>
          </cell>
        </row>
        <row r="29">
          <cell r="AC29">
            <v>0</v>
          </cell>
          <cell r="AD29">
            <v>0</v>
          </cell>
        </row>
        <row r="31">
          <cell r="AC31">
            <v>0</v>
          </cell>
          <cell r="AD31">
            <v>0</v>
          </cell>
        </row>
        <row r="32">
          <cell r="AC32">
            <v>0</v>
          </cell>
          <cell r="AD32">
            <v>0</v>
          </cell>
        </row>
        <row r="33">
          <cell r="AC33">
            <v>0</v>
          </cell>
          <cell r="AD33">
            <v>0</v>
          </cell>
        </row>
        <row r="34">
          <cell r="AC34">
            <v>0</v>
          </cell>
          <cell r="AD34">
            <v>0</v>
          </cell>
        </row>
        <row r="35">
          <cell r="AC35">
            <v>0</v>
          </cell>
          <cell r="AD35">
            <v>0</v>
          </cell>
        </row>
        <row r="36">
          <cell r="AC36">
            <v>0</v>
          </cell>
          <cell r="AD36">
            <v>0</v>
          </cell>
        </row>
        <row r="37">
          <cell r="AC37">
            <v>0</v>
          </cell>
          <cell r="AD37">
            <v>0</v>
          </cell>
        </row>
        <row r="38">
          <cell r="AC38">
            <v>0</v>
          </cell>
          <cell r="AD38">
            <v>0</v>
          </cell>
        </row>
        <row r="39">
          <cell r="AC39">
            <v>0</v>
          </cell>
          <cell r="AD39">
            <v>0</v>
          </cell>
        </row>
        <row r="40">
          <cell r="AC40">
            <v>0</v>
          </cell>
          <cell r="AD40">
            <v>0</v>
          </cell>
        </row>
        <row r="41">
          <cell r="AC41">
            <v>0</v>
          </cell>
          <cell r="AD41">
            <v>0</v>
          </cell>
        </row>
        <row r="42">
          <cell r="AC42">
            <v>0</v>
          </cell>
          <cell r="AD42">
            <v>0</v>
          </cell>
        </row>
        <row r="43">
          <cell r="AC43">
            <v>0</v>
          </cell>
          <cell r="AD43">
            <v>0</v>
          </cell>
        </row>
        <row r="44">
          <cell r="AC44">
            <v>0</v>
          </cell>
          <cell r="AD44">
            <v>0</v>
          </cell>
        </row>
        <row r="45">
          <cell r="AC45">
            <v>0</v>
          </cell>
          <cell r="AD45">
            <v>0</v>
          </cell>
        </row>
        <row r="46">
          <cell r="AC46">
            <v>0</v>
          </cell>
          <cell r="AD46">
            <v>0</v>
          </cell>
        </row>
        <row r="47">
          <cell r="AC47">
            <v>0</v>
          </cell>
          <cell r="AD47">
            <v>0</v>
          </cell>
        </row>
        <row r="48">
          <cell r="AC48">
            <v>0</v>
          </cell>
          <cell r="AD48">
            <v>0</v>
          </cell>
        </row>
        <row r="49">
          <cell r="AB49">
            <v>0</v>
          </cell>
          <cell r="AC49">
            <v>0</v>
          </cell>
          <cell r="AD49">
            <v>0</v>
          </cell>
        </row>
        <row r="50">
          <cell r="AB50">
            <v>0</v>
          </cell>
          <cell r="AC50">
            <v>0</v>
          </cell>
          <cell r="AD50">
            <v>0</v>
          </cell>
        </row>
        <row r="51">
          <cell r="AB51">
            <v>0</v>
          </cell>
          <cell r="AC51">
            <v>0</v>
          </cell>
          <cell r="AD51">
            <v>0</v>
          </cell>
        </row>
        <row r="52">
          <cell r="AB52">
            <v>0</v>
          </cell>
          <cell r="AC52">
            <v>66784.84</v>
          </cell>
          <cell r="AD52">
            <v>23857.919999999998</v>
          </cell>
        </row>
        <row r="53">
          <cell r="AB53">
            <v>0</v>
          </cell>
          <cell r="AC53">
            <v>0</v>
          </cell>
          <cell r="AD53">
            <v>0</v>
          </cell>
        </row>
        <row r="54">
          <cell r="AB54">
            <v>0</v>
          </cell>
          <cell r="AC54">
            <v>0</v>
          </cell>
          <cell r="AD54">
            <v>0</v>
          </cell>
        </row>
        <row r="55">
          <cell r="AB55">
            <v>0</v>
          </cell>
          <cell r="AC55">
            <v>0</v>
          </cell>
          <cell r="AD55">
            <v>0</v>
          </cell>
        </row>
        <row r="58">
          <cell r="AB58">
            <v>0</v>
          </cell>
          <cell r="AC58">
            <v>0</v>
          </cell>
          <cell r="AD58">
            <v>0</v>
          </cell>
        </row>
        <row r="60">
          <cell r="AC60">
            <v>0</v>
          </cell>
          <cell r="AD60">
            <v>0</v>
          </cell>
        </row>
        <row r="61">
          <cell r="AC61">
            <v>0</v>
          </cell>
          <cell r="AD61">
            <v>0</v>
          </cell>
        </row>
        <row r="62">
          <cell r="AB62">
            <v>525336.71</v>
          </cell>
          <cell r="AC62">
            <v>0</v>
          </cell>
          <cell r="AD62">
            <v>0</v>
          </cell>
        </row>
        <row r="63">
          <cell r="AB63">
            <v>-670063.67999999993</v>
          </cell>
          <cell r="AC63">
            <v>0</v>
          </cell>
          <cell r="AD63">
            <v>0</v>
          </cell>
        </row>
        <row r="64">
          <cell r="AC64">
            <v>0</v>
          </cell>
          <cell r="AD64">
            <v>0</v>
          </cell>
        </row>
        <row r="66">
          <cell r="AB66">
            <v>-765592.96</v>
          </cell>
          <cell r="AC66">
            <v>0</v>
          </cell>
          <cell r="AD66">
            <v>0</v>
          </cell>
        </row>
        <row r="67">
          <cell r="AC67">
            <v>0</v>
          </cell>
          <cell r="AD67">
            <v>0</v>
          </cell>
        </row>
        <row r="68">
          <cell r="AB68">
            <v>365641.80000000005</v>
          </cell>
          <cell r="AC68">
            <v>0</v>
          </cell>
          <cell r="AD68">
            <v>0</v>
          </cell>
        </row>
        <row r="69">
          <cell r="AB69">
            <v>0</v>
          </cell>
          <cell r="AC69">
            <v>0</v>
          </cell>
          <cell r="AD69">
            <v>0</v>
          </cell>
        </row>
        <row r="70">
          <cell r="AB70">
            <v>0</v>
          </cell>
          <cell r="AC70">
            <v>0</v>
          </cell>
          <cell r="AD70">
            <v>0</v>
          </cell>
        </row>
        <row r="71">
          <cell r="AB71">
            <v>0</v>
          </cell>
          <cell r="AC71">
            <v>0</v>
          </cell>
          <cell r="AD71">
            <v>0</v>
          </cell>
        </row>
        <row r="72">
          <cell r="AB72">
            <v>0</v>
          </cell>
          <cell r="AC72">
            <v>0</v>
          </cell>
          <cell r="AD72">
            <v>0</v>
          </cell>
        </row>
        <row r="73">
          <cell r="AB73">
            <v>1217.4000000000001</v>
          </cell>
          <cell r="AC73">
            <v>0</v>
          </cell>
          <cell r="AD73">
            <v>0</v>
          </cell>
        </row>
        <row r="74">
          <cell r="AB74">
            <v>0</v>
          </cell>
          <cell r="AC74">
            <v>0</v>
          </cell>
          <cell r="AD74">
            <v>0</v>
          </cell>
        </row>
        <row r="75">
          <cell r="AB75">
            <v>78581.47</v>
          </cell>
          <cell r="AC75">
            <v>0</v>
          </cell>
          <cell r="AD75">
            <v>0</v>
          </cell>
        </row>
        <row r="76">
          <cell r="AB76">
            <v>0</v>
          </cell>
          <cell r="AC76">
            <v>0</v>
          </cell>
          <cell r="AD76">
            <v>0</v>
          </cell>
        </row>
        <row r="77">
          <cell r="AB77">
            <v>0</v>
          </cell>
          <cell r="AC77">
            <v>0</v>
          </cell>
          <cell r="AD77">
            <v>0</v>
          </cell>
        </row>
        <row r="78">
          <cell r="AB78">
            <v>0</v>
          </cell>
          <cell r="AC78">
            <v>0</v>
          </cell>
          <cell r="AD78">
            <v>0</v>
          </cell>
        </row>
        <row r="79">
          <cell r="AB79">
            <v>29757.079999999987</v>
          </cell>
          <cell r="AC79">
            <v>0</v>
          </cell>
          <cell r="AD79">
            <v>0</v>
          </cell>
        </row>
        <row r="80">
          <cell r="AB80">
            <v>-1081954.33</v>
          </cell>
          <cell r="AC80">
            <v>0</v>
          </cell>
          <cell r="AD80">
            <v>0</v>
          </cell>
        </row>
        <row r="81">
          <cell r="AB81">
            <v>27233.55</v>
          </cell>
          <cell r="AC81">
            <v>0</v>
          </cell>
          <cell r="AD81">
            <v>0</v>
          </cell>
        </row>
        <row r="82">
          <cell r="AB82">
            <v>0</v>
          </cell>
          <cell r="AC82">
            <v>0</v>
          </cell>
          <cell r="AD82">
            <v>0</v>
          </cell>
        </row>
        <row r="83">
          <cell r="AB83">
            <v>1947.5099999999984</v>
          </cell>
          <cell r="AC83">
            <v>0</v>
          </cell>
          <cell r="AD83">
            <v>0</v>
          </cell>
        </row>
        <row r="84">
          <cell r="AB84">
            <v>0</v>
          </cell>
          <cell r="AC84">
            <v>0</v>
          </cell>
          <cell r="AD84">
            <v>0</v>
          </cell>
        </row>
        <row r="85">
          <cell r="AB85">
            <v>0</v>
          </cell>
          <cell r="AC85">
            <v>0</v>
          </cell>
          <cell r="AD85">
            <v>0</v>
          </cell>
        </row>
        <row r="86">
          <cell r="AB86">
            <v>0</v>
          </cell>
          <cell r="AC86">
            <v>0</v>
          </cell>
          <cell r="AD86">
            <v>0</v>
          </cell>
        </row>
        <row r="87">
          <cell r="AB87">
            <v>0</v>
          </cell>
          <cell r="AC87">
            <v>0</v>
          </cell>
          <cell r="AD87">
            <v>0</v>
          </cell>
        </row>
        <row r="88">
          <cell r="AB88">
            <v>0</v>
          </cell>
          <cell r="AC88">
            <v>0</v>
          </cell>
          <cell r="AD88">
            <v>0</v>
          </cell>
        </row>
        <row r="89">
          <cell r="AB89">
            <v>66570.240000000005</v>
          </cell>
          <cell r="AC89">
            <v>0</v>
          </cell>
          <cell r="AD89">
            <v>0</v>
          </cell>
        </row>
        <row r="90">
          <cell r="AB90">
            <v>0</v>
          </cell>
          <cell r="AC90">
            <v>0</v>
          </cell>
          <cell r="AD90">
            <v>0</v>
          </cell>
        </row>
        <row r="91">
          <cell r="AB91">
            <v>0</v>
          </cell>
          <cell r="AC91">
            <v>0</v>
          </cell>
          <cell r="AD91">
            <v>0</v>
          </cell>
        </row>
        <row r="92">
          <cell r="AB92">
            <v>0</v>
          </cell>
          <cell r="AC92">
            <v>0</v>
          </cell>
          <cell r="AD92">
            <v>0</v>
          </cell>
        </row>
        <row r="93">
          <cell r="AB93">
            <v>0</v>
          </cell>
          <cell r="AC93">
            <v>0</v>
          </cell>
          <cell r="AD93">
            <v>0</v>
          </cell>
        </row>
        <row r="94">
          <cell r="AB94">
            <v>0</v>
          </cell>
          <cell r="AC94">
            <v>0</v>
          </cell>
          <cell r="AD94">
            <v>0</v>
          </cell>
        </row>
        <row r="95">
          <cell r="AB95">
            <v>0</v>
          </cell>
          <cell r="AC95">
            <v>0</v>
          </cell>
          <cell r="AD95">
            <v>0</v>
          </cell>
        </row>
        <row r="96">
          <cell r="AB96">
            <v>0</v>
          </cell>
          <cell r="AC96">
            <v>0</v>
          </cell>
          <cell r="AD96">
            <v>0</v>
          </cell>
        </row>
        <row r="97">
          <cell r="AB97">
            <v>0</v>
          </cell>
          <cell r="AC97">
            <v>0</v>
          </cell>
          <cell r="AD97">
            <v>0</v>
          </cell>
        </row>
        <row r="98">
          <cell r="AB98">
            <v>0</v>
          </cell>
          <cell r="AC98">
            <v>0</v>
          </cell>
          <cell r="AD98">
            <v>0</v>
          </cell>
        </row>
        <row r="99">
          <cell r="AB99">
            <v>0</v>
          </cell>
          <cell r="AC99">
            <v>0</v>
          </cell>
          <cell r="AD99">
            <v>0</v>
          </cell>
        </row>
        <row r="100">
          <cell r="AB100">
            <v>0</v>
          </cell>
          <cell r="AC100">
            <v>0</v>
          </cell>
          <cell r="AD100">
            <v>0</v>
          </cell>
        </row>
        <row r="101">
          <cell r="AB101">
            <v>0</v>
          </cell>
          <cell r="AC101">
            <v>0</v>
          </cell>
          <cell r="AD101">
            <v>0</v>
          </cell>
        </row>
        <row r="102">
          <cell r="AB102">
            <v>-29766.529999999992</v>
          </cell>
          <cell r="AC102">
            <v>0</v>
          </cell>
          <cell r="AD102">
            <v>0</v>
          </cell>
        </row>
      </sheetData>
      <sheetData sheetId="7"/>
      <sheetData sheetId="8">
        <row r="11">
          <cell r="E11">
            <v>22952870.219999999</v>
          </cell>
          <cell r="U11">
            <v>1511700.42</v>
          </cell>
        </row>
        <row r="12">
          <cell r="E12">
            <v>16307170.300000001</v>
          </cell>
          <cell r="U12">
            <v>0</v>
          </cell>
        </row>
        <row r="13">
          <cell r="E13">
            <v>12982164.82</v>
          </cell>
          <cell r="U13">
            <v>0</v>
          </cell>
        </row>
        <row r="14">
          <cell r="E14">
            <v>16757933.960000001</v>
          </cell>
          <cell r="U14">
            <v>0</v>
          </cell>
        </row>
        <row r="15">
          <cell r="E15">
            <v>1911391.75</v>
          </cell>
          <cell r="U15">
            <v>0</v>
          </cell>
        </row>
        <row r="18">
          <cell r="E18">
            <v>0</v>
          </cell>
          <cell r="U18">
            <v>0</v>
          </cell>
        </row>
        <row r="19">
          <cell r="E19">
            <v>0</v>
          </cell>
          <cell r="U19">
            <v>0</v>
          </cell>
        </row>
        <row r="20">
          <cell r="E20">
            <v>0</v>
          </cell>
          <cell r="U20">
            <v>0</v>
          </cell>
        </row>
        <row r="21">
          <cell r="E21">
            <v>24332990.07</v>
          </cell>
          <cell r="U21">
            <v>0</v>
          </cell>
        </row>
        <row r="24">
          <cell r="E24">
            <v>0</v>
          </cell>
          <cell r="U24">
            <v>0</v>
          </cell>
        </row>
        <row r="46">
          <cell r="E46">
            <v>0</v>
          </cell>
          <cell r="U46">
            <v>0</v>
          </cell>
        </row>
        <row r="47">
          <cell r="E47">
            <v>0</v>
          </cell>
          <cell r="U47">
            <v>0</v>
          </cell>
        </row>
        <row r="48">
          <cell r="E48">
            <v>0</v>
          </cell>
          <cell r="U48">
            <v>0</v>
          </cell>
        </row>
        <row r="49">
          <cell r="E49">
            <v>0</v>
          </cell>
          <cell r="U49">
            <v>0</v>
          </cell>
        </row>
        <row r="50">
          <cell r="E50">
            <v>0</v>
          </cell>
          <cell r="U50">
            <v>0</v>
          </cell>
        </row>
        <row r="51">
          <cell r="E51">
            <v>0</v>
          </cell>
          <cell r="U51">
            <v>0</v>
          </cell>
        </row>
        <row r="52">
          <cell r="E52">
            <v>0</v>
          </cell>
          <cell r="U52">
            <v>0</v>
          </cell>
        </row>
        <row r="55">
          <cell r="E55">
            <v>0</v>
          </cell>
          <cell r="U55">
            <v>0</v>
          </cell>
        </row>
        <row r="59">
          <cell r="E59">
            <v>80126.41</v>
          </cell>
          <cell r="U59">
            <v>0</v>
          </cell>
        </row>
        <row r="60">
          <cell r="E60">
            <v>5158923.3099999996</v>
          </cell>
          <cell r="U60">
            <v>0</v>
          </cell>
        </row>
        <row r="63">
          <cell r="E63">
            <v>10957703.630000001</v>
          </cell>
          <cell r="U63">
            <v>0</v>
          </cell>
        </row>
        <row r="65">
          <cell r="E65">
            <v>740351</v>
          </cell>
          <cell r="U65">
            <v>0</v>
          </cell>
        </row>
        <row r="66">
          <cell r="E66">
            <v>0</v>
          </cell>
          <cell r="U66">
            <v>0</v>
          </cell>
        </row>
        <row r="67">
          <cell r="E67">
            <v>0</v>
          </cell>
          <cell r="U67">
            <v>0</v>
          </cell>
        </row>
        <row r="68">
          <cell r="E68">
            <v>0</v>
          </cell>
          <cell r="U68">
            <v>0</v>
          </cell>
        </row>
        <row r="69">
          <cell r="E69">
            <v>0</v>
          </cell>
          <cell r="U69">
            <v>0</v>
          </cell>
        </row>
        <row r="70">
          <cell r="E70">
            <v>13634.88</v>
          </cell>
          <cell r="U70">
            <v>0</v>
          </cell>
        </row>
        <row r="71">
          <cell r="E71">
            <v>0</v>
          </cell>
          <cell r="U71">
            <v>0</v>
          </cell>
        </row>
        <row r="72">
          <cell r="E72">
            <v>193685.8</v>
          </cell>
          <cell r="U72">
            <v>0</v>
          </cell>
        </row>
        <row r="73">
          <cell r="E73">
            <v>0</v>
          </cell>
          <cell r="U73">
            <v>0</v>
          </cell>
        </row>
        <row r="74">
          <cell r="E74">
            <v>0</v>
          </cell>
          <cell r="U74">
            <v>0</v>
          </cell>
        </row>
        <row r="75">
          <cell r="E75">
            <v>0</v>
          </cell>
          <cell r="U75">
            <v>0</v>
          </cell>
        </row>
        <row r="76">
          <cell r="E76">
            <v>282206.64</v>
          </cell>
          <cell r="U76">
            <v>0</v>
          </cell>
        </row>
        <row r="77">
          <cell r="E77">
            <v>3595466.05</v>
          </cell>
          <cell r="U77">
            <v>0</v>
          </cell>
        </row>
        <row r="78">
          <cell r="E78">
            <v>2219.0300000000002</v>
          </cell>
          <cell r="U78">
            <v>0</v>
          </cell>
        </row>
        <row r="79">
          <cell r="E79">
            <v>0</v>
          </cell>
          <cell r="U79">
            <v>0</v>
          </cell>
        </row>
        <row r="80">
          <cell r="E80">
            <v>63622.12</v>
          </cell>
          <cell r="U80">
            <v>0</v>
          </cell>
        </row>
        <row r="81">
          <cell r="E81">
            <v>0</v>
          </cell>
          <cell r="U81">
            <v>0</v>
          </cell>
        </row>
        <row r="82">
          <cell r="E82">
            <v>0</v>
          </cell>
          <cell r="U82">
            <v>0</v>
          </cell>
        </row>
        <row r="83">
          <cell r="E83">
            <v>0</v>
          </cell>
          <cell r="U83">
            <v>0</v>
          </cell>
        </row>
        <row r="84">
          <cell r="E84">
            <v>0</v>
          </cell>
          <cell r="U84">
            <v>0</v>
          </cell>
        </row>
        <row r="85">
          <cell r="E85">
            <v>0</v>
          </cell>
          <cell r="U85">
            <v>0</v>
          </cell>
        </row>
        <row r="86">
          <cell r="E86">
            <v>336.26</v>
          </cell>
          <cell r="U86">
            <v>0</v>
          </cell>
        </row>
        <row r="87">
          <cell r="E87">
            <v>0</v>
          </cell>
          <cell r="U87">
            <v>0</v>
          </cell>
        </row>
        <row r="88">
          <cell r="E88">
            <v>0</v>
          </cell>
          <cell r="U88">
            <v>0</v>
          </cell>
        </row>
        <row r="89">
          <cell r="E89">
            <v>0</v>
          </cell>
          <cell r="U89">
            <v>0</v>
          </cell>
        </row>
        <row r="90">
          <cell r="E90">
            <v>0</v>
          </cell>
          <cell r="U90">
            <v>0</v>
          </cell>
        </row>
        <row r="91">
          <cell r="E91">
            <v>0</v>
          </cell>
          <cell r="U91">
            <v>0</v>
          </cell>
        </row>
        <row r="92">
          <cell r="E92">
            <v>0</v>
          </cell>
          <cell r="U92">
            <v>0</v>
          </cell>
        </row>
        <row r="93">
          <cell r="E93">
            <v>0</v>
          </cell>
          <cell r="U93">
            <v>0</v>
          </cell>
        </row>
        <row r="94">
          <cell r="E94">
            <v>0</v>
          </cell>
          <cell r="U94">
            <v>0</v>
          </cell>
        </row>
        <row r="95">
          <cell r="E95">
            <v>0</v>
          </cell>
          <cell r="U95">
            <v>0</v>
          </cell>
        </row>
        <row r="96">
          <cell r="E96">
            <v>0</v>
          </cell>
          <cell r="U96">
            <v>0</v>
          </cell>
        </row>
        <row r="97">
          <cell r="E97">
            <v>0</v>
          </cell>
          <cell r="U97">
            <v>0</v>
          </cell>
        </row>
        <row r="98">
          <cell r="E98">
            <v>0</v>
          </cell>
          <cell r="U98">
            <v>0</v>
          </cell>
        </row>
        <row r="99">
          <cell r="E99">
            <v>160647.76</v>
          </cell>
          <cell r="U99">
            <v>0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_ПР(был)"/>
      <sheetName val="Изм"/>
      <sheetName val="2023_ПР(нов)"/>
      <sheetName val="Лист1"/>
      <sheetName val="Изм. расходов_ПР3, ПР5"/>
      <sheetName val="$_Сравнение 2023 c 2022"/>
      <sheetName val="$_Сравнение 2023 c 2022_было"/>
      <sheetName val="отклонение"/>
      <sheetName val="22_СВОД_МО _ПР_начало"/>
      <sheetName val="22_СВОД_МО _ПР_конец"/>
      <sheetName val="Выплаты стимулир.хар-ра_с 01.07"/>
      <sheetName val="ВМП, КСГ"/>
      <sheetName val="изменения в ТПОМС"/>
    </sheetNames>
    <sheetDataSet>
      <sheetData sheetId="0"/>
      <sheetData sheetId="1">
        <row r="10">
          <cell r="Z10">
            <v>-30064469.130000003</v>
          </cell>
        </row>
      </sheetData>
      <sheetData sheetId="2">
        <row r="10">
          <cell r="AI10">
            <v>31687627.189999998</v>
          </cell>
          <cell r="AU10">
            <v>0</v>
          </cell>
        </row>
        <row r="11">
          <cell r="AI11">
            <v>24867040.710000001</v>
          </cell>
          <cell r="AU11">
            <v>0</v>
          </cell>
        </row>
        <row r="12">
          <cell r="AI12">
            <v>15243555.65</v>
          </cell>
          <cell r="AU12">
            <v>0</v>
          </cell>
        </row>
        <row r="13">
          <cell r="AI13">
            <v>1546796</v>
          </cell>
          <cell r="AU13">
            <v>16543298.640000001</v>
          </cell>
        </row>
        <row r="14">
          <cell r="AI14">
            <v>1964850.2</v>
          </cell>
          <cell r="AU14">
            <v>0</v>
          </cell>
        </row>
        <row r="17">
          <cell r="AI17">
            <v>0</v>
          </cell>
          <cell r="AU17">
            <v>0</v>
          </cell>
        </row>
        <row r="18">
          <cell r="AI18">
            <v>0</v>
          </cell>
          <cell r="AU18">
            <v>0</v>
          </cell>
        </row>
        <row r="19">
          <cell r="AI19">
            <v>0</v>
          </cell>
          <cell r="AU19">
            <v>0</v>
          </cell>
        </row>
        <row r="20">
          <cell r="AI20">
            <v>33448554.810000006</v>
          </cell>
          <cell r="AU20">
            <v>0</v>
          </cell>
        </row>
        <row r="23">
          <cell r="AI23">
            <v>0</v>
          </cell>
          <cell r="AU23">
            <v>0</v>
          </cell>
        </row>
        <row r="45">
          <cell r="AI45">
            <v>0</v>
          </cell>
          <cell r="AU45">
            <v>0</v>
          </cell>
        </row>
        <row r="46">
          <cell r="AI46">
            <v>0</v>
          </cell>
          <cell r="AU46">
            <v>0</v>
          </cell>
        </row>
        <row r="47">
          <cell r="AI47">
            <v>0</v>
          </cell>
          <cell r="AU47">
            <v>0</v>
          </cell>
        </row>
        <row r="48">
          <cell r="AI48">
            <v>0</v>
          </cell>
          <cell r="AU48">
            <v>0</v>
          </cell>
        </row>
        <row r="49">
          <cell r="AI49">
            <v>0</v>
          </cell>
          <cell r="AU49">
            <v>0</v>
          </cell>
        </row>
        <row r="50">
          <cell r="AI50">
            <v>0</v>
          </cell>
          <cell r="AU50">
            <v>0</v>
          </cell>
        </row>
        <row r="51">
          <cell r="AI51">
            <v>0</v>
          </cell>
          <cell r="AU51">
            <v>0</v>
          </cell>
        </row>
        <row r="54">
          <cell r="AI54">
            <v>0</v>
          </cell>
          <cell r="AU54">
            <v>0</v>
          </cell>
        </row>
        <row r="58">
          <cell r="AI58">
            <v>632336.32000000007</v>
          </cell>
          <cell r="AU58">
            <v>0</v>
          </cell>
        </row>
        <row r="59">
          <cell r="AI59">
            <v>6208736.2199999997</v>
          </cell>
          <cell r="AU59">
            <v>0</v>
          </cell>
        </row>
        <row r="62">
          <cell r="AI62">
            <v>13844549.949999999</v>
          </cell>
          <cell r="AU62">
            <v>0</v>
          </cell>
        </row>
        <row r="64">
          <cell r="AI64">
            <v>1461935.01</v>
          </cell>
          <cell r="AU64">
            <v>0</v>
          </cell>
        </row>
        <row r="65">
          <cell r="AI65">
            <v>0</v>
          </cell>
          <cell r="AU65">
            <v>0</v>
          </cell>
        </row>
        <row r="66">
          <cell r="AI66">
            <v>0</v>
          </cell>
          <cell r="AU66">
            <v>0</v>
          </cell>
        </row>
        <row r="67">
          <cell r="AI67">
            <v>0</v>
          </cell>
          <cell r="AU67">
            <v>0</v>
          </cell>
        </row>
        <row r="68">
          <cell r="AI68">
            <v>0</v>
          </cell>
          <cell r="AU68">
            <v>0</v>
          </cell>
        </row>
        <row r="69">
          <cell r="AI69">
            <v>19478.400000000001</v>
          </cell>
          <cell r="AU69">
            <v>0</v>
          </cell>
        </row>
        <row r="70">
          <cell r="AI70">
            <v>0</v>
          </cell>
          <cell r="AU70">
            <v>0</v>
          </cell>
        </row>
        <row r="71">
          <cell r="AI71">
            <v>336941.29</v>
          </cell>
          <cell r="AU71">
            <v>0</v>
          </cell>
        </row>
        <row r="72">
          <cell r="AI72">
            <v>0</v>
          </cell>
          <cell r="AU72">
            <v>0</v>
          </cell>
        </row>
        <row r="73">
          <cell r="AI73">
            <v>0</v>
          </cell>
          <cell r="AU73">
            <v>0</v>
          </cell>
        </row>
        <row r="74">
          <cell r="AI74">
            <v>0</v>
          </cell>
          <cell r="AU74">
            <v>0</v>
          </cell>
        </row>
        <row r="75">
          <cell r="AI75">
            <v>406082.80999999994</v>
          </cell>
          <cell r="AU75">
            <v>0</v>
          </cell>
        </row>
        <row r="76">
          <cell r="AI76">
            <v>3711982.8</v>
          </cell>
          <cell r="AU76">
            <v>0</v>
          </cell>
        </row>
        <row r="77">
          <cell r="AI77">
            <v>30259.5</v>
          </cell>
          <cell r="AU77">
            <v>0</v>
          </cell>
        </row>
        <row r="78">
          <cell r="AI78">
            <v>0</v>
          </cell>
          <cell r="AU78">
            <v>0</v>
          </cell>
        </row>
        <row r="79">
          <cell r="AI79">
            <v>86759.400000000023</v>
          </cell>
          <cell r="AU79">
            <v>0</v>
          </cell>
        </row>
        <row r="80">
          <cell r="AI80">
            <v>0</v>
          </cell>
          <cell r="AU80">
            <v>0</v>
          </cell>
        </row>
        <row r="81">
          <cell r="AI81">
            <v>0</v>
          </cell>
          <cell r="AU81">
            <v>0</v>
          </cell>
        </row>
        <row r="82">
          <cell r="AI82">
            <v>0</v>
          </cell>
          <cell r="AU82">
            <v>0</v>
          </cell>
        </row>
        <row r="83">
          <cell r="AI83">
            <v>0</v>
          </cell>
          <cell r="AU83">
            <v>0</v>
          </cell>
        </row>
        <row r="84">
          <cell r="AI84">
            <v>0</v>
          </cell>
          <cell r="AU84">
            <v>0</v>
          </cell>
        </row>
        <row r="85">
          <cell r="AI85">
            <v>66906.5</v>
          </cell>
          <cell r="AU85">
            <v>0</v>
          </cell>
        </row>
        <row r="86">
          <cell r="AI86">
            <v>0</v>
          </cell>
          <cell r="AU86">
            <v>0</v>
          </cell>
        </row>
        <row r="87">
          <cell r="AI87">
            <v>0</v>
          </cell>
          <cell r="AU87">
            <v>0</v>
          </cell>
        </row>
        <row r="88">
          <cell r="AI88">
            <v>0</v>
          </cell>
          <cell r="AU88">
            <v>0</v>
          </cell>
        </row>
        <row r="89">
          <cell r="AI89">
            <v>0</v>
          </cell>
          <cell r="AU89">
            <v>0</v>
          </cell>
        </row>
        <row r="90">
          <cell r="AI90">
            <v>0</v>
          </cell>
          <cell r="AU90">
            <v>0</v>
          </cell>
        </row>
        <row r="91">
          <cell r="AI91">
            <v>0</v>
          </cell>
          <cell r="AU91">
            <v>0</v>
          </cell>
        </row>
        <row r="92">
          <cell r="AI92">
            <v>0</v>
          </cell>
          <cell r="AU92">
            <v>0</v>
          </cell>
        </row>
        <row r="93">
          <cell r="AI93">
            <v>0</v>
          </cell>
          <cell r="AU93">
            <v>0</v>
          </cell>
        </row>
        <row r="94">
          <cell r="AI94">
            <v>0</v>
          </cell>
          <cell r="AU94">
            <v>0</v>
          </cell>
        </row>
        <row r="95">
          <cell r="AI95">
            <v>0</v>
          </cell>
          <cell r="AU95">
            <v>0</v>
          </cell>
        </row>
        <row r="96">
          <cell r="AI96">
            <v>0</v>
          </cell>
          <cell r="AU96">
            <v>0</v>
          </cell>
        </row>
        <row r="97">
          <cell r="AI97">
            <v>0</v>
          </cell>
          <cell r="AU97">
            <v>0</v>
          </cell>
        </row>
        <row r="98">
          <cell r="AI98">
            <v>184336</v>
          </cell>
          <cell r="AU9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E11">
            <v>65311</v>
          </cell>
          <cell r="U11">
            <v>4980</v>
          </cell>
        </row>
        <row r="12">
          <cell r="E12">
            <v>49315</v>
          </cell>
          <cell r="U12">
            <v>0</v>
          </cell>
        </row>
        <row r="13">
          <cell r="E13">
            <v>43546</v>
          </cell>
          <cell r="U13">
            <v>0</v>
          </cell>
        </row>
        <row r="14">
          <cell r="E14">
            <v>27541</v>
          </cell>
          <cell r="U14">
            <v>0</v>
          </cell>
        </row>
        <row r="15">
          <cell r="E15">
            <v>9475</v>
          </cell>
          <cell r="U15">
            <v>0</v>
          </cell>
        </row>
        <row r="16">
          <cell r="E16">
            <v>195188</v>
          </cell>
          <cell r="U16">
            <v>4980</v>
          </cell>
        </row>
        <row r="18">
          <cell r="E18">
            <v>0</v>
          </cell>
          <cell r="U18">
            <v>0</v>
          </cell>
        </row>
        <row r="19">
          <cell r="E19">
            <v>0</v>
          </cell>
          <cell r="U19">
            <v>0</v>
          </cell>
        </row>
        <row r="20">
          <cell r="E20">
            <v>0</v>
          </cell>
          <cell r="U20">
            <v>0</v>
          </cell>
        </row>
        <row r="21">
          <cell r="E21">
            <v>65683</v>
          </cell>
          <cell r="U21">
            <v>0</v>
          </cell>
        </row>
        <row r="24">
          <cell r="E24">
            <v>0</v>
          </cell>
          <cell r="U24">
            <v>0</v>
          </cell>
        </row>
        <row r="46">
          <cell r="E46">
            <v>0</v>
          </cell>
          <cell r="U46">
            <v>0</v>
          </cell>
        </row>
        <row r="47">
          <cell r="E47">
            <v>0</v>
          </cell>
          <cell r="U47">
            <v>0</v>
          </cell>
        </row>
        <row r="48">
          <cell r="E48">
            <v>0</v>
          </cell>
          <cell r="U48">
            <v>0</v>
          </cell>
        </row>
        <row r="49">
          <cell r="E49">
            <v>0</v>
          </cell>
          <cell r="U49">
            <v>0</v>
          </cell>
        </row>
        <row r="50">
          <cell r="E50">
            <v>0</v>
          </cell>
          <cell r="U50">
            <v>0</v>
          </cell>
        </row>
        <row r="51">
          <cell r="E51">
            <v>0</v>
          </cell>
          <cell r="U51">
            <v>0</v>
          </cell>
        </row>
        <row r="52">
          <cell r="E52">
            <v>0</v>
          </cell>
          <cell r="U52">
            <v>0</v>
          </cell>
        </row>
        <row r="55">
          <cell r="E55">
            <v>0</v>
          </cell>
          <cell r="U55">
            <v>0</v>
          </cell>
        </row>
        <row r="59">
          <cell r="E59">
            <v>253</v>
          </cell>
          <cell r="U59">
            <v>0</v>
          </cell>
        </row>
        <row r="60">
          <cell r="E60">
            <v>15304</v>
          </cell>
          <cell r="U60">
            <v>0</v>
          </cell>
        </row>
        <row r="63">
          <cell r="E63">
            <v>35396</v>
          </cell>
          <cell r="U63">
            <v>0</v>
          </cell>
        </row>
        <row r="65">
          <cell r="E65">
            <v>2300</v>
          </cell>
          <cell r="U65">
            <v>0</v>
          </cell>
        </row>
        <row r="66">
          <cell r="E66">
            <v>0</v>
          </cell>
          <cell r="U66">
            <v>0</v>
          </cell>
        </row>
        <row r="67">
          <cell r="E67">
            <v>0</v>
          </cell>
          <cell r="U67">
            <v>0</v>
          </cell>
        </row>
        <row r="68">
          <cell r="E68">
            <v>0</v>
          </cell>
          <cell r="U68">
            <v>0</v>
          </cell>
        </row>
        <row r="69">
          <cell r="E69">
            <v>0</v>
          </cell>
          <cell r="U69">
            <v>0</v>
          </cell>
        </row>
        <row r="70">
          <cell r="E70">
            <v>56</v>
          </cell>
          <cell r="U70">
            <v>0</v>
          </cell>
        </row>
        <row r="71">
          <cell r="E71">
            <v>0</v>
          </cell>
          <cell r="U71">
            <v>0</v>
          </cell>
        </row>
        <row r="72">
          <cell r="E72">
            <v>674</v>
          </cell>
          <cell r="U72">
            <v>0</v>
          </cell>
        </row>
        <row r="73">
          <cell r="E73">
            <v>0</v>
          </cell>
          <cell r="U73">
            <v>0</v>
          </cell>
        </row>
        <row r="74">
          <cell r="E74">
            <v>0</v>
          </cell>
          <cell r="U74">
            <v>0</v>
          </cell>
        </row>
        <row r="75">
          <cell r="E75">
            <v>0</v>
          </cell>
          <cell r="U75">
            <v>0</v>
          </cell>
        </row>
        <row r="76">
          <cell r="E76">
            <v>860</v>
          </cell>
          <cell r="U76">
            <v>0</v>
          </cell>
        </row>
        <row r="77">
          <cell r="E77">
            <v>9108</v>
          </cell>
          <cell r="U77">
            <v>0</v>
          </cell>
        </row>
        <row r="78">
          <cell r="E78">
            <v>11</v>
          </cell>
          <cell r="U78">
            <v>0</v>
          </cell>
        </row>
        <row r="79">
          <cell r="E79">
            <v>0</v>
          </cell>
          <cell r="U79">
            <v>0</v>
          </cell>
        </row>
        <row r="80">
          <cell r="E80">
            <v>198</v>
          </cell>
          <cell r="U80">
            <v>0</v>
          </cell>
        </row>
        <row r="81">
          <cell r="E81">
            <v>0</v>
          </cell>
          <cell r="U81">
            <v>0</v>
          </cell>
        </row>
        <row r="82">
          <cell r="E82">
            <v>0</v>
          </cell>
          <cell r="U82">
            <v>0</v>
          </cell>
        </row>
        <row r="83">
          <cell r="E83">
            <v>0</v>
          </cell>
          <cell r="U83">
            <v>0</v>
          </cell>
        </row>
        <row r="84">
          <cell r="E84">
            <v>0</v>
          </cell>
          <cell r="U84">
            <v>0</v>
          </cell>
        </row>
        <row r="85">
          <cell r="E85">
            <v>0</v>
          </cell>
          <cell r="U85">
            <v>0</v>
          </cell>
        </row>
        <row r="86">
          <cell r="E86">
            <v>1</v>
          </cell>
          <cell r="U86">
            <v>0</v>
          </cell>
        </row>
        <row r="87">
          <cell r="E87">
            <v>0</v>
          </cell>
          <cell r="U87">
            <v>0</v>
          </cell>
        </row>
        <row r="88">
          <cell r="E88">
            <v>0</v>
          </cell>
          <cell r="U88">
            <v>0</v>
          </cell>
        </row>
        <row r="89">
          <cell r="E89">
            <v>0</v>
          </cell>
          <cell r="U89">
            <v>0</v>
          </cell>
        </row>
        <row r="90">
          <cell r="E90">
            <v>0</v>
          </cell>
          <cell r="U90">
            <v>0</v>
          </cell>
        </row>
        <row r="91">
          <cell r="E91">
            <v>0</v>
          </cell>
          <cell r="U91">
            <v>0</v>
          </cell>
        </row>
        <row r="92">
          <cell r="E92">
            <v>0</v>
          </cell>
          <cell r="U92">
            <v>0</v>
          </cell>
        </row>
        <row r="93">
          <cell r="E93">
            <v>0</v>
          </cell>
          <cell r="U93">
            <v>0</v>
          </cell>
        </row>
        <row r="94">
          <cell r="E94">
            <v>0</v>
          </cell>
          <cell r="U94">
            <v>0</v>
          </cell>
        </row>
        <row r="95">
          <cell r="E95">
            <v>0</v>
          </cell>
          <cell r="U95">
            <v>0</v>
          </cell>
        </row>
        <row r="96">
          <cell r="E96">
            <v>0</v>
          </cell>
          <cell r="U96">
            <v>0</v>
          </cell>
        </row>
        <row r="97">
          <cell r="E97">
            <v>0</v>
          </cell>
          <cell r="U97">
            <v>0</v>
          </cell>
        </row>
        <row r="98">
          <cell r="E98">
            <v>0</v>
          </cell>
          <cell r="U98">
            <v>0</v>
          </cell>
        </row>
        <row r="99">
          <cell r="E99">
            <v>547</v>
          </cell>
          <cell r="U99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O105"/>
  <sheetViews>
    <sheetView tabSelected="1" view="pageBreakPreview" topLeftCell="A5" zoomScale="55" zoomScaleNormal="60" zoomScaleSheetLayoutView="55" workbookViewId="0">
      <pane xSplit="4" ySplit="7" topLeftCell="T87" activePane="bottomRight" state="frozen"/>
      <selection activeCell="A5" sqref="A5"/>
      <selection pane="topRight" activeCell="E5" sqref="E5"/>
      <selection pane="bottomLeft" activeCell="A12" sqref="A12"/>
      <selection pane="bottomRight" activeCell="AD5" sqref="AD5:AI5"/>
    </sheetView>
  </sheetViews>
  <sheetFormatPr defaultRowHeight="18.75" x14ac:dyDescent="0.2"/>
  <cols>
    <col min="1" max="1" width="5" style="1" customWidth="1"/>
    <col min="2" max="2" width="79" style="1" customWidth="1"/>
    <col min="3" max="3" width="13.5703125" style="1" bestFit="1" customWidth="1"/>
    <col min="4" max="4" width="23.28515625" style="1" bestFit="1" customWidth="1"/>
    <col min="5" max="5" width="13.5703125" style="1" bestFit="1" customWidth="1"/>
    <col min="6" max="6" width="22.7109375" style="1" customWidth="1"/>
    <col min="7" max="7" width="17" style="1" customWidth="1"/>
    <col min="8" max="8" width="27" style="1" customWidth="1"/>
    <col min="9" max="9" width="17" style="1" customWidth="1"/>
    <col min="10" max="10" width="31.5703125" style="1" customWidth="1"/>
    <col min="11" max="11" width="13.7109375" style="1" bestFit="1" customWidth="1"/>
    <col min="12" max="12" width="22.7109375" style="1" customWidth="1"/>
    <col min="13" max="13" width="13.7109375" style="1" bestFit="1" customWidth="1"/>
    <col min="14" max="14" width="22.7109375" style="1" customWidth="1"/>
    <col min="15" max="15" width="23.140625" style="1" customWidth="1"/>
    <col min="16" max="16" width="22.7109375" style="1" hidden="1" customWidth="1"/>
    <col min="17" max="17" width="6" style="1" customWidth="1"/>
    <col min="18" max="18" width="16.140625" style="1" customWidth="1"/>
    <col min="19" max="19" width="22.7109375" style="1" customWidth="1"/>
    <col min="20" max="20" width="4.42578125" style="1" customWidth="1"/>
    <col min="21" max="21" width="16.42578125" style="1" customWidth="1"/>
    <col min="22" max="22" width="13.5703125" style="1" customWidth="1"/>
    <col min="23" max="23" width="12.5703125" style="1" bestFit="1" customWidth="1"/>
    <col min="24" max="24" width="15.7109375" style="1" customWidth="1"/>
    <col min="25" max="25" width="12.85546875" style="1" customWidth="1"/>
    <col min="26" max="26" width="12.5703125" style="1" bestFit="1" customWidth="1"/>
    <col min="27" max="27" width="16.42578125" style="1" customWidth="1"/>
    <col min="28" max="28" width="13.5703125" style="1" customWidth="1"/>
    <col min="29" max="29" width="12.5703125" style="1" bestFit="1" customWidth="1"/>
    <col min="30" max="30" width="18" style="1" customWidth="1"/>
    <col min="31" max="31" width="15.140625" style="1" customWidth="1"/>
    <col min="32" max="32" width="11.28515625" style="1" bestFit="1" customWidth="1"/>
    <col min="33" max="33" width="19.42578125" style="1" customWidth="1"/>
    <col min="34" max="34" width="17.5703125" style="1" customWidth="1"/>
    <col min="35" max="35" width="19.85546875" style="1" bestFit="1" customWidth="1"/>
    <col min="36" max="37" width="15.85546875" style="1" customWidth="1"/>
    <col min="38" max="38" width="22.5703125" style="1" bestFit="1" customWidth="1"/>
    <col min="39" max="39" width="9.140625" style="1"/>
    <col min="40" max="40" width="18.28515625" style="2" customWidth="1"/>
    <col min="41" max="41" width="18" style="1" bestFit="1" customWidth="1"/>
    <col min="42" max="16384" width="9.140625" style="1"/>
  </cols>
  <sheetData>
    <row r="1" spans="1:41" hidden="1" x14ac:dyDescent="0.2"/>
    <row r="2" spans="1:41" hidden="1" x14ac:dyDescent="0.2"/>
    <row r="3" spans="1:41" hidden="1" x14ac:dyDescent="0.2"/>
    <row r="4" spans="1:41" hidden="1" x14ac:dyDescent="0.2"/>
    <row r="5" spans="1:41" ht="41.25" customHeight="1" x14ac:dyDescent="0.2">
      <c r="B5" s="3"/>
      <c r="AD5" s="65" t="s">
        <v>113</v>
      </c>
      <c r="AE5" s="65"/>
      <c r="AF5" s="65"/>
      <c r="AG5" s="65"/>
      <c r="AH5" s="65"/>
      <c r="AI5" s="65"/>
    </row>
    <row r="6" spans="1:41" ht="40.5" customHeight="1" x14ac:dyDescent="0.2">
      <c r="A6" s="4"/>
      <c r="B6" s="5" t="s">
        <v>0</v>
      </c>
      <c r="C6" s="5"/>
      <c r="D6" s="5"/>
      <c r="E6" s="5"/>
      <c r="F6" s="5"/>
      <c r="G6" s="5"/>
      <c r="H6" s="5"/>
      <c r="R6" s="6"/>
      <c r="U6" s="7" t="s">
        <v>1</v>
      </c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41" s="20" customFormat="1" ht="98.25" customHeight="1" x14ac:dyDescent="0.35">
      <c r="A7" s="8" t="s">
        <v>2</v>
      </c>
      <c r="B7" s="8" t="s">
        <v>3</v>
      </c>
      <c r="C7" s="9" t="s">
        <v>4</v>
      </c>
      <c r="D7" s="9"/>
      <c r="E7" s="10" t="s">
        <v>5</v>
      </c>
      <c r="F7" s="10"/>
      <c r="G7" s="9" t="s">
        <v>6</v>
      </c>
      <c r="H7" s="9"/>
      <c r="I7" s="10" t="s">
        <v>7</v>
      </c>
      <c r="J7" s="10"/>
      <c r="K7" s="10" t="s">
        <v>8</v>
      </c>
      <c r="L7" s="10"/>
      <c r="M7" s="10" t="s">
        <v>9</v>
      </c>
      <c r="N7" s="10"/>
      <c r="O7" s="10" t="s">
        <v>10</v>
      </c>
      <c r="P7" s="10"/>
      <c r="Q7" s="11"/>
      <c r="R7" s="12" t="s">
        <v>11</v>
      </c>
      <c r="S7" s="12"/>
      <c r="T7" s="13"/>
      <c r="U7" s="14" t="s">
        <v>4</v>
      </c>
      <c r="V7" s="15"/>
      <c r="W7" s="16"/>
      <c r="X7" s="14" t="s">
        <v>12</v>
      </c>
      <c r="Y7" s="15"/>
      <c r="Z7" s="16"/>
      <c r="AA7" s="14" t="s">
        <v>6</v>
      </c>
      <c r="AB7" s="15"/>
      <c r="AC7" s="16"/>
      <c r="AD7" s="14" t="s">
        <v>13</v>
      </c>
      <c r="AE7" s="15"/>
      <c r="AF7" s="16"/>
      <c r="AG7" s="17" t="s">
        <v>14</v>
      </c>
      <c r="AH7" s="17"/>
      <c r="AI7" s="17"/>
      <c r="AJ7" s="13"/>
      <c r="AK7" s="13"/>
      <c r="AL7" s="18"/>
      <c r="AM7" s="18"/>
      <c r="AN7" s="19"/>
    </row>
    <row r="8" spans="1:41" s="20" customFormat="1" ht="110.25" customHeight="1" x14ac:dyDescent="0.35">
      <c r="A8" s="8"/>
      <c r="B8" s="8"/>
      <c r="C8" s="21" t="s">
        <v>15</v>
      </c>
      <c r="D8" s="21" t="s">
        <v>16</v>
      </c>
      <c r="E8" s="22" t="s">
        <v>15</v>
      </c>
      <c r="F8" s="22" t="s">
        <v>16</v>
      </c>
      <c r="G8" s="21" t="s">
        <v>15</v>
      </c>
      <c r="H8" s="21" t="s">
        <v>16</v>
      </c>
      <c r="I8" s="22" t="s">
        <v>15</v>
      </c>
      <c r="J8" s="22" t="s">
        <v>17</v>
      </c>
      <c r="K8" s="22" t="s">
        <v>15</v>
      </c>
      <c r="L8" s="22" t="s">
        <v>16</v>
      </c>
      <c r="M8" s="22" t="s">
        <v>15</v>
      </c>
      <c r="N8" s="22" t="s">
        <v>16</v>
      </c>
      <c r="O8" s="22" t="s">
        <v>15</v>
      </c>
      <c r="P8" s="22" t="s">
        <v>16</v>
      </c>
      <c r="Q8" s="18"/>
      <c r="R8" s="23" t="s">
        <v>15</v>
      </c>
      <c r="S8" s="23" t="s">
        <v>16</v>
      </c>
      <c r="T8" s="18"/>
      <c r="U8" s="24" t="s">
        <v>18</v>
      </c>
      <c r="V8" s="24" t="s">
        <v>19</v>
      </c>
      <c r="W8" s="25" t="s">
        <v>20</v>
      </c>
      <c r="X8" s="24" t="s">
        <v>18</v>
      </c>
      <c r="Y8" s="24" t="s">
        <v>19</v>
      </c>
      <c r="Z8" s="25" t="s">
        <v>20</v>
      </c>
      <c r="AA8" s="24" t="s">
        <v>18</v>
      </c>
      <c r="AB8" s="24" t="s">
        <v>19</v>
      </c>
      <c r="AC8" s="25" t="s">
        <v>20</v>
      </c>
      <c r="AD8" s="24" t="s">
        <v>18</v>
      </c>
      <c r="AE8" s="24" t="s">
        <v>19</v>
      </c>
      <c r="AF8" s="25" t="s">
        <v>20</v>
      </c>
      <c r="AG8" s="24" t="s">
        <v>18</v>
      </c>
      <c r="AH8" s="24" t="s">
        <v>19</v>
      </c>
      <c r="AI8" s="25" t="s">
        <v>20</v>
      </c>
      <c r="AJ8" s="18"/>
      <c r="AK8" s="18"/>
      <c r="AL8" s="18"/>
      <c r="AM8" s="18"/>
      <c r="AN8" s="19"/>
    </row>
    <row r="9" spans="1:41" s="29" customFormat="1" ht="22.5" customHeight="1" x14ac:dyDescent="0.3">
      <c r="A9" s="26">
        <v>1</v>
      </c>
      <c r="B9" s="27">
        <v>2</v>
      </c>
      <c r="C9" s="26">
        <f>B9+1</f>
        <v>3</v>
      </c>
      <c r="D9" s="26">
        <f t="shared" ref="D9:P9" si="0">C9+1</f>
        <v>4</v>
      </c>
      <c r="E9" s="26">
        <f t="shared" si="0"/>
        <v>5</v>
      </c>
      <c r="F9" s="26">
        <f t="shared" si="0"/>
        <v>6</v>
      </c>
      <c r="G9" s="26">
        <f t="shared" si="0"/>
        <v>7</v>
      </c>
      <c r="H9" s="26">
        <f t="shared" si="0"/>
        <v>8</v>
      </c>
      <c r="I9" s="26">
        <f t="shared" si="0"/>
        <v>9</v>
      </c>
      <c r="J9" s="26">
        <f t="shared" si="0"/>
        <v>10</v>
      </c>
      <c r="K9" s="26">
        <f t="shared" si="0"/>
        <v>11</v>
      </c>
      <c r="L9" s="26">
        <f t="shared" si="0"/>
        <v>12</v>
      </c>
      <c r="M9" s="26">
        <f t="shared" si="0"/>
        <v>13</v>
      </c>
      <c r="N9" s="26">
        <f t="shared" si="0"/>
        <v>14</v>
      </c>
      <c r="O9" s="26">
        <f t="shared" si="0"/>
        <v>15</v>
      </c>
      <c r="P9" s="26">
        <f t="shared" si="0"/>
        <v>16</v>
      </c>
      <c r="Q9" s="28"/>
      <c r="R9" s="26">
        <v>16</v>
      </c>
      <c r="S9" s="26">
        <f t="shared" ref="S9" si="1">R9+1</f>
        <v>17</v>
      </c>
      <c r="T9" s="28"/>
      <c r="U9" s="26">
        <v>18</v>
      </c>
      <c r="V9" s="26">
        <f>U9+1</f>
        <v>19</v>
      </c>
      <c r="W9" s="26">
        <f t="shared" ref="W9:AI9" si="2">V9+1</f>
        <v>20</v>
      </c>
      <c r="X9" s="26">
        <f t="shared" si="2"/>
        <v>21</v>
      </c>
      <c r="Y9" s="26">
        <f t="shared" si="2"/>
        <v>22</v>
      </c>
      <c r="Z9" s="26">
        <f t="shared" si="2"/>
        <v>23</v>
      </c>
      <c r="AA9" s="26">
        <f t="shared" si="2"/>
        <v>24</v>
      </c>
      <c r="AB9" s="26">
        <f t="shared" si="2"/>
        <v>25</v>
      </c>
      <c r="AC9" s="26">
        <f t="shared" si="2"/>
        <v>26</v>
      </c>
      <c r="AD9" s="26">
        <f t="shared" si="2"/>
        <v>27</v>
      </c>
      <c r="AE9" s="26">
        <f t="shared" si="2"/>
        <v>28</v>
      </c>
      <c r="AF9" s="26">
        <f t="shared" si="2"/>
        <v>29</v>
      </c>
      <c r="AG9" s="26">
        <f t="shared" si="2"/>
        <v>30</v>
      </c>
      <c r="AH9" s="26">
        <f t="shared" si="2"/>
        <v>31</v>
      </c>
      <c r="AI9" s="26">
        <f t="shared" si="2"/>
        <v>32</v>
      </c>
      <c r="AJ9" s="28"/>
      <c r="AK9" s="28"/>
      <c r="AL9" s="28"/>
      <c r="AM9" s="28"/>
      <c r="AN9" s="19"/>
    </row>
    <row r="10" spans="1:41" s="41" customFormat="1" ht="40.5" x14ac:dyDescent="0.3">
      <c r="A10" s="30">
        <v>1</v>
      </c>
      <c r="B10" s="31" t="s">
        <v>21</v>
      </c>
      <c r="C10" s="32">
        <f>[1]ПЛАН_Пр17!AB10</f>
        <v>93571</v>
      </c>
      <c r="D10" s="33">
        <f>'[2]2023_ПР(нов)'!$AI10+'[2]2023_ПР(нов)'!$AU10</f>
        <v>31687627.189999998</v>
      </c>
      <c r="E10" s="32">
        <f>'[1]Факт за 9 мес. 2023г.'!AB10</f>
        <v>68751</v>
      </c>
      <c r="F10" s="33">
        <f>'[1]$_факт за 9 мес'!E11+'[1]$_факт за 9 мес'!U11</f>
        <v>24464570.640000001</v>
      </c>
      <c r="G10" s="32">
        <f>'[1]Факт за 9 мес. 2023г._до ГОДА'!AB10</f>
        <v>91667</v>
      </c>
      <c r="H10" s="33">
        <f>ROUND(F10/9*12,2)</f>
        <v>32619427.52</v>
      </c>
      <c r="I10" s="32">
        <f>C10-G10</f>
        <v>1904</v>
      </c>
      <c r="J10" s="33">
        <f>'[1]$_расчет по отклонениям'!AB14</f>
        <v>-749780.62000000011</v>
      </c>
      <c r="K10" s="32">
        <f>ROUND(E10/9,0)</f>
        <v>7639</v>
      </c>
      <c r="L10" s="33">
        <f>ROUND(F10/9,2)</f>
        <v>2718285.63</v>
      </c>
      <c r="M10" s="32">
        <f>C10-E10</f>
        <v>24820</v>
      </c>
      <c r="N10" s="33">
        <f>D10-F10</f>
        <v>7223056.549999997</v>
      </c>
      <c r="O10" s="34">
        <f>IFERROR(ROUND(M10/K10,1),0)</f>
        <v>3.2</v>
      </c>
      <c r="P10" s="33"/>
      <c r="Q10" s="35"/>
      <c r="R10" s="32"/>
      <c r="S10" s="33"/>
      <c r="T10" s="35"/>
      <c r="U10" s="32">
        <f>[1]ПЛАН_Пр17!AC10</f>
        <v>0</v>
      </c>
      <c r="V10" s="32">
        <f>[1]ПЛАН_Пр17!AD10</f>
        <v>0</v>
      </c>
      <c r="W10" s="36">
        <f>U10+V10</f>
        <v>0</v>
      </c>
      <c r="X10" s="32">
        <f>'[1]Факт за 9 мес. 2023г.'!AC10</f>
        <v>0</v>
      </c>
      <c r="Y10" s="32">
        <f>'[1]Факт за 9 мес. 2023г.'!AD10</f>
        <v>0</v>
      </c>
      <c r="Z10" s="36">
        <f>X10+Y10</f>
        <v>0</v>
      </c>
      <c r="AA10" s="32">
        <f>'[1]Факт за 9 мес. 2023г._до ГОДА'!AC10</f>
        <v>0</v>
      </c>
      <c r="AB10" s="32">
        <f>'[1]Факт за 9 мес. 2023г._до ГОДА'!AD10</f>
        <v>0</v>
      </c>
      <c r="AC10" s="36">
        <f>AA10+AB10</f>
        <v>0</v>
      </c>
      <c r="AD10" s="32">
        <f>U10-AA10</f>
        <v>0</v>
      </c>
      <c r="AE10" s="32">
        <f>V10-AB10</f>
        <v>0</v>
      </c>
      <c r="AF10" s="36">
        <f>AD10+AE10</f>
        <v>0</v>
      </c>
      <c r="AG10" s="33">
        <f>'[1]$_расчет по отклонениям'!AC14</f>
        <v>0</v>
      </c>
      <c r="AH10" s="33">
        <f>'[1]$_расчет по отклонениям'!AD14</f>
        <v>0</v>
      </c>
      <c r="AI10" s="37">
        <f>AG10+AH10</f>
        <v>0</v>
      </c>
      <c r="AJ10" s="35"/>
      <c r="AK10" s="35"/>
      <c r="AL10" s="38">
        <f t="shared" ref="AL10:AL73" si="3">D10-H10</f>
        <v>-931800.33000000194</v>
      </c>
      <c r="AM10" s="35"/>
      <c r="AN10" s="39">
        <f>E10-([3]Итого!$E11+[3]Итого!$U11)</f>
        <v>-1540</v>
      </c>
      <c r="AO10" s="40">
        <f t="shared" ref="AO10:AO73" si="4">J10-AL10</f>
        <v>182019.71000000183</v>
      </c>
    </row>
    <row r="11" spans="1:41" s="41" customFormat="1" ht="40.5" x14ac:dyDescent="0.3">
      <c r="A11" s="30">
        <v>2</v>
      </c>
      <c r="B11" s="31" t="s">
        <v>22</v>
      </c>
      <c r="C11" s="32">
        <f>[1]ПЛАН_Пр17!AB11</f>
        <v>70489</v>
      </c>
      <c r="D11" s="33">
        <f>'[2]2023_ПР(нов)'!$AI11+'[2]2023_ПР(нов)'!$AU11</f>
        <v>24867040.710000001</v>
      </c>
      <c r="E11" s="32">
        <f>'[1]Факт за 9 мес. 2023г.'!AB11</f>
        <v>49315</v>
      </c>
      <c r="F11" s="33">
        <f>'[1]$_факт за 9 мес'!E12+'[1]$_факт за 9 мес'!U12</f>
        <v>16307170.300000001</v>
      </c>
      <c r="G11" s="32">
        <f>'[1]Факт за 9 мес. 2023г._до ГОДА'!AB11</f>
        <v>65753</v>
      </c>
      <c r="H11" s="33">
        <f t="shared" ref="H11:H14" si="5">ROUND(F11/9*12,2)</f>
        <v>21742893.73</v>
      </c>
      <c r="I11" s="32">
        <f t="shared" ref="I11:I14" si="6">C11-G11</f>
        <v>4736</v>
      </c>
      <c r="J11" s="33">
        <f>'[1]$_расчет по отклонениям'!AB15</f>
        <v>3124276.8000000003</v>
      </c>
      <c r="K11" s="32">
        <f t="shared" ref="K11:K14" si="7">ROUND(E11/9,0)</f>
        <v>5479</v>
      </c>
      <c r="L11" s="33">
        <f t="shared" ref="L11:L14" si="8">ROUND(F11/9,2)</f>
        <v>1811907.81</v>
      </c>
      <c r="M11" s="32">
        <f t="shared" ref="M11:N14" si="9">C11-E11</f>
        <v>21174</v>
      </c>
      <c r="N11" s="33">
        <f t="shared" si="9"/>
        <v>8559870.4100000001</v>
      </c>
      <c r="O11" s="34">
        <f t="shared" ref="O11:O74" si="10">IFERROR(ROUND(M11/K11,1),0)</f>
        <v>3.9</v>
      </c>
      <c r="P11" s="33"/>
      <c r="Q11" s="35"/>
      <c r="R11" s="32"/>
      <c r="S11" s="33"/>
      <c r="T11" s="35"/>
      <c r="U11" s="32">
        <f>[1]ПЛАН_Пр17!AC11</f>
        <v>9700</v>
      </c>
      <c r="V11" s="32">
        <f>[1]ПЛАН_Пр17!AD11</f>
        <v>615</v>
      </c>
      <c r="W11" s="36">
        <f t="shared" ref="W11:W14" si="11">U11+V11</f>
        <v>10315</v>
      </c>
      <c r="X11" s="32">
        <f>'[1]Факт за 9 мес. 2023г.'!AC11</f>
        <v>3522</v>
      </c>
      <c r="Y11" s="32">
        <f>'[1]Факт за 9 мес. 2023г.'!AD11</f>
        <v>441</v>
      </c>
      <c r="Z11" s="36">
        <f t="shared" ref="Z11:Z14" si="12">X11+Y11</f>
        <v>3963</v>
      </c>
      <c r="AA11" s="32">
        <f>'[1]Факт за 9 мес. 2023г._до ГОДА'!AC11</f>
        <v>4696</v>
      </c>
      <c r="AB11" s="32">
        <f>'[1]Факт за 9 мес. 2023г._до ГОДА'!AD11</f>
        <v>588</v>
      </c>
      <c r="AC11" s="36">
        <f t="shared" ref="AC11:AC74" si="13">AA11+AB11</f>
        <v>5284</v>
      </c>
      <c r="AD11" s="32">
        <f t="shared" ref="AD11:AE14" si="14">U11-AA11</f>
        <v>5004</v>
      </c>
      <c r="AE11" s="32">
        <f t="shared" si="14"/>
        <v>27</v>
      </c>
      <c r="AF11" s="36">
        <f t="shared" ref="AF11:AF74" si="15">AD11+AE11</f>
        <v>5031</v>
      </c>
      <c r="AG11" s="33">
        <f>'[1]$_расчет по отклонениям'!AC15</f>
        <v>4914578.5199999996</v>
      </c>
      <c r="AH11" s="33">
        <f>'[1]$_расчет по отклонениям'!AD15</f>
        <v>8946.7199999999993</v>
      </c>
      <c r="AI11" s="37">
        <f t="shared" ref="AI11:AI74" si="16">AG11+AH11</f>
        <v>4923525.2399999993</v>
      </c>
      <c r="AJ11" s="35"/>
      <c r="AK11" s="35"/>
      <c r="AL11" s="38">
        <f t="shared" si="3"/>
        <v>3124146.9800000004</v>
      </c>
      <c r="AM11" s="35"/>
      <c r="AN11" s="39">
        <f>E11-([3]Итого!$E12+[3]Итого!$U12)</f>
        <v>0</v>
      </c>
      <c r="AO11" s="40">
        <f t="shared" si="4"/>
        <v>129.81999999983236</v>
      </c>
    </row>
    <row r="12" spans="1:41" ht="40.5" x14ac:dyDescent="0.3">
      <c r="A12" s="30">
        <v>3</v>
      </c>
      <c r="B12" s="31" t="s">
        <v>23</v>
      </c>
      <c r="C12" s="32">
        <f>[1]ПЛАН_Пр17!AB12</f>
        <v>51237</v>
      </c>
      <c r="D12" s="33">
        <f>'[2]2023_ПР(нов)'!$AI12+'[2]2023_ПР(нов)'!$AU12</f>
        <v>15243555.65</v>
      </c>
      <c r="E12" s="32">
        <f>'[1]Факт за 9 мес. 2023г.'!AB12</f>
        <v>43546</v>
      </c>
      <c r="F12" s="33">
        <f>'[1]$_факт за 9 мес'!E13+'[1]$_факт за 9 мес'!U13</f>
        <v>12982164.82</v>
      </c>
      <c r="G12" s="32">
        <f>'[1]Факт за 9 мес. 2023г._до ГОДА'!AB12</f>
        <v>58062</v>
      </c>
      <c r="H12" s="33">
        <f t="shared" si="5"/>
        <v>17309553.09</v>
      </c>
      <c r="I12" s="32">
        <f t="shared" si="6"/>
        <v>-6825</v>
      </c>
      <c r="J12" s="33">
        <f>'[1]$_расчет по отклонениям'!AB16</f>
        <v>-2166916.69</v>
      </c>
      <c r="K12" s="32">
        <f t="shared" si="7"/>
        <v>4838</v>
      </c>
      <c r="L12" s="33">
        <f t="shared" si="8"/>
        <v>1442462.76</v>
      </c>
      <c r="M12" s="32">
        <f t="shared" si="9"/>
        <v>7691</v>
      </c>
      <c r="N12" s="33">
        <f t="shared" si="9"/>
        <v>2261390.83</v>
      </c>
      <c r="O12" s="34">
        <f t="shared" si="10"/>
        <v>1.6</v>
      </c>
      <c r="P12" s="33"/>
      <c r="R12" s="32"/>
      <c r="S12" s="33"/>
      <c r="U12" s="32">
        <f>[1]ПЛАН_Пр17!AC12</f>
        <v>0</v>
      </c>
      <c r="V12" s="32">
        <f>[1]ПЛАН_Пр17!AD12</f>
        <v>0</v>
      </c>
      <c r="W12" s="36">
        <f t="shared" si="11"/>
        <v>0</v>
      </c>
      <c r="X12" s="32">
        <f>'[1]Факт за 9 мес. 2023г.'!AC12</f>
        <v>0</v>
      </c>
      <c r="Y12" s="32">
        <f>'[1]Факт за 9 мес. 2023г.'!AD12</f>
        <v>0</v>
      </c>
      <c r="Z12" s="36">
        <f t="shared" si="12"/>
        <v>0</v>
      </c>
      <c r="AA12" s="32">
        <f>'[1]Факт за 9 мес. 2023г._до ГОДА'!AC12</f>
        <v>0</v>
      </c>
      <c r="AB12" s="32">
        <f>'[1]Факт за 9 мес. 2023г._до ГОДА'!AD12</f>
        <v>0</v>
      </c>
      <c r="AC12" s="36">
        <f t="shared" si="13"/>
        <v>0</v>
      </c>
      <c r="AD12" s="32">
        <f t="shared" si="14"/>
        <v>0</v>
      </c>
      <c r="AE12" s="32">
        <f t="shared" si="14"/>
        <v>0</v>
      </c>
      <c r="AF12" s="36">
        <f t="shared" si="15"/>
        <v>0</v>
      </c>
      <c r="AG12" s="33">
        <f>'[1]$_расчет по отклонениям'!AC16</f>
        <v>0</v>
      </c>
      <c r="AH12" s="33">
        <f>'[1]$_расчет по отклонениям'!AD16</f>
        <v>0</v>
      </c>
      <c r="AI12" s="37">
        <f t="shared" si="16"/>
        <v>0</v>
      </c>
      <c r="AL12" s="38">
        <f t="shared" si="3"/>
        <v>-2065997.4399999995</v>
      </c>
      <c r="AN12" s="39">
        <f>E12-([3]Итого!$E13+[3]Итого!$U13)</f>
        <v>0</v>
      </c>
      <c r="AO12" s="40">
        <f t="shared" si="4"/>
        <v>-100919.25000000047</v>
      </c>
    </row>
    <row r="13" spans="1:41" ht="30" customHeight="1" x14ac:dyDescent="0.3">
      <c r="A13" s="30">
        <v>4</v>
      </c>
      <c r="B13" s="31" t="s">
        <v>24</v>
      </c>
      <c r="C13" s="32">
        <f>[1]ПЛАН_Пр17!AB13</f>
        <v>30274</v>
      </c>
      <c r="D13" s="33">
        <f>'[2]2023_ПР(нов)'!$AI13+'[2]2023_ПР(нов)'!$AU13</f>
        <v>18090094.640000001</v>
      </c>
      <c r="E13" s="32">
        <f>'[1]Факт за 9 мес. 2023г.'!AB13</f>
        <v>27541</v>
      </c>
      <c r="F13" s="33">
        <f>'[1]$_факт за 9 мес'!E14+'[1]$_факт за 9 мес'!U14</f>
        <v>16757933.960000001</v>
      </c>
      <c r="G13" s="32">
        <f>'[1]Факт за 9 мес. 2023г._до ГОДА'!AB13</f>
        <v>36721</v>
      </c>
      <c r="H13" s="33">
        <f t="shared" si="5"/>
        <v>22343911.949999999</v>
      </c>
      <c r="I13" s="32">
        <f t="shared" si="6"/>
        <v>-6447</v>
      </c>
      <c r="J13" s="33">
        <f>'[1]$_расчет по отклонениям'!AB17</f>
        <v>-4253705.22</v>
      </c>
      <c r="K13" s="32">
        <f t="shared" si="7"/>
        <v>3060</v>
      </c>
      <c r="L13" s="33">
        <f t="shared" si="8"/>
        <v>1861992.66</v>
      </c>
      <c r="M13" s="32">
        <f t="shared" si="9"/>
        <v>2733</v>
      </c>
      <c r="N13" s="33">
        <f t="shared" si="9"/>
        <v>1332160.6799999997</v>
      </c>
      <c r="O13" s="34">
        <f t="shared" si="10"/>
        <v>0.9</v>
      </c>
      <c r="P13" s="33"/>
      <c r="R13" s="32">
        <v>5400</v>
      </c>
      <c r="S13" s="33">
        <f>ROUND(R13*644.36,2)</f>
        <v>3479544</v>
      </c>
      <c r="U13" s="32">
        <f>[1]ПЛАН_Пр17!AC13</f>
        <v>0</v>
      </c>
      <c r="V13" s="32">
        <f>[1]ПЛАН_Пр17!AD13</f>
        <v>0</v>
      </c>
      <c r="W13" s="36">
        <f t="shared" si="11"/>
        <v>0</v>
      </c>
      <c r="X13" s="32">
        <f>'[1]Факт за 9 мес. 2023г.'!AC13</f>
        <v>0</v>
      </c>
      <c r="Y13" s="32">
        <f>'[1]Факт за 9 мес. 2023г.'!AD13</f>
        <v>0</v>
      </c>
      <c r="Z13" s="36">
        <f t="shared" si="12"/>
        <v>0</v>
      </c>
      <c r="AA13" s="32">
        <f>'[1]Факт за 9 мес. 2023г._до ГОДА'!AC13</f>
        <v>0</v>
      </c>
      <c r="AB13" s="32">
        <f>'[1]Факт за 9 мес. 2023г._до ГОДА'!AD13</f>
        <v>0</v>
      </c>
      <c r="AC13" s="36">
        <f t="shared" si="13"/>
        <v>0</v>
      </c>
      <c r="AD13" s="32">
        <f t="shared" si="14"/>
        <v>0</v>
      </c>
      <c r="AE13" s="32">
        <f t="shared" si="14"/>
        <v>0</v>
      </c>
      <c r="AF13" s="36">
        <f t="shared" si="15"/>
        <v>0</v>
      </c>
      <c r="AG13" s="33">
        <f>'[1]$_расчет по отклонениям'!AC17</f>
        <v>0</v>
      </c>
      <c r="AH13" s="33">
        <f>'[1]$_расчет по отклонениям'!AD17</f>
        <v>0</v>
      </c>
      <c r="AI13" s="37">
        <f t="shared" si="16"/>
        <v>0</v>
      </c>
      <c r="AL13" s="38">
        <f t="shared" si="3"/>
        <v>-4253817.3099999987</v>
      </c>
      <c r="AN13" s="39">
        <f>E13-([3]Итого!$E14+[3]Итого!$U14)</f>
        <v>0</v>
      </c>
      <c r="AO13" s="40">
        <f t="shared" si="4"/>
        <v>112.08999999891967</v>
      </c>
    </row>
    <row r="14" spans="1:41" ht="40.5" x14ac:dyDescent="0.3">
      <c r="A14" s="30">
        <v>5</v>
      </c>
      <c r="B14" s="31" t="s">
        <v>25</v>
      </c>
      <c r="C14" s="32">
        <f>[1]ПЛАН_Пр17!AB14</f>
        <v>9740</v>
      </c>
      <c r="D14" s="33">
        <f>'[2]2023_ПР(нов)'!$AI14+'[2]2023_ПР(нов)'!$AU14</f>
        <v>1964850.2</v>
      </c>
      <c r="E14" s="32">
        <f>'[1]Факт за 9 мес. 2023г.'!AB14</f>
        <v>9475</v>
      </c>
      <c r="F14" s="33">
        <f>'[1]$_факт за 9 мес'!E15+'[1]$_факт за 9 мес'!U15</f>
        <v>1911391.75</v>
      </c>
      <c r="G14" s="32">
        <f>'[1]Факт за 9 мес. 2023г._до ГОДА'!AB14</f>
        <v>12633</v>
      </c>
      <c r="H14" s="33">
        <f t="shared" si="5"/>
        <v>2548522.33</v>
      </c>
      <c r="I14" s="32">
        <f t="shared" si="6"/>
        <v>-2893</v>
      </c>
      <c r="J14" s="33">
        <f>'[1]$_расчет по отклонениям'!AB18</f>
        <v>-583604.89</v>
      </c>
      <c r="K14" s="32">
        <f t="shared" si="7"/>
        <v>1053</v>
      </c>
      <c r="L14" s="33">
        <f t="shared" si="8"/>
        <v>212376.86</v>
      </c>
      <c r="M14" s="32">
        <f t="shared" si="9"/>
        <v>265</v>
      </c>
      <c r="N14" s="33">
        <f t="shared" si="9"/>
        <v>53458.449999999953</v>
      </c>
      <c r="O14" s="34">
        <f t="shared" si="10"/>
        <v>0.3</v>
      </c>
      <c r="P14" s="33"/>
      <c r="R14" s="32"/>
      <c r="S14" s="33"/>
      <c r="U14" s="32">
        <f>[1]ПЛАН_Пр17!AC14</f>
        <v>0</v>
      </c>
      <c r="V14" s="32">
        <f>[1]ПЛАН_Пр17!AD14</f>
        <v>0</v>
      </c>
      <c r="W14" s="36">
        <f t="shared" si="11"/>
        <v>0</v>
      </c>
      <c r="X14" s="32">
        <f>'[1]Факт за 9 мес. 2023г.'!AC14</f>
        <v>0</v>
      </c>
      <c r="Y14" s="32">
        <f>'[1]Факт за 9 мес. 2023г.'!AD14</f>
        <v>0</v>
      </c>
      <c r="Z14" s="36">
        <f t="shared" si="12"/>
        <v>0</v>
      </c>
      <c r="AA14" s="32">
        <f>'[1]Факт за 9 мес. 2023г._до ГОДА'!AC14</f>
        <v>0</v>
      </c>
      <c r="AB14" s="32">
        <f>'[1]Факт за 9 мес. 2023г._до ГОДА'!AD14</f>
        <v>0</v>
      </c>
      <c r="AC14" s="36">
        <f t="shared" si="13"/>
        <v>0</v>
      </c>
      <c r="AD14" s="32">
        <f t="shared" si="14"/>
        <v>0</v>
      </c>
      <c r="AE14" s="32">
        <f t="shared" si="14"/>
        <v>0</v>
      </c>
      <c r="AF14" s="36">
        <f t="shared" si="15"/>
        <v>0</v>
      </c>
      <c r="AG14" s="33">
        <f>'[1]$_расчет по отклонениям'!AC18</f>
        <v>0</v>
      </c>
      <c r="AH14" s="33">
        <f>'[1]$_расчет по отклонениям'!AD18</f>
        <v>0</v>
      </c>
      <c r="AI14" s="37">
        <f t="shared" si="16"/>
        <v>0</v>
      </c>
      <c r="AL14" s="38">
        <f t="shared" si="3"/>
        <v>-583672.13000000012</v>
      </c>
      <c r="AN14" s="39">
        <f>E14-([3]Итого!$E15+[3]Итого!$U15)</f>
        <v>0</v>
      </c>
      <c r="AO14" s="40">
        <f t="shared" si="4"/>
        <v>67.240000000107102</v>
      </c>
    </row>
    <row r="15" spans="1:41" ht="20.25" x14ac:dyDescent="0.3">
      <c r="A15" s="42"/>
      <c r="B15" s="43" t="s">
        <v>26</v>
      </c>
      <c r="C15" s="44">
        <f t="shared" ref="C15:D15" si="17">SUM(C10:C14)</f>
        <v>255311</v>
      </c>
      <c r="D15" s="45">
        <f t="shared" si="17"/>
        <v>91853168.390000001</v>
      </c>
      <c r="E15" s="44">
        <f t="shared" ref="E15:N15" si="18">SUM(E10:E14)</f>
        <v>198628</v>
      </c>
      <c r="F15" s="45">
        <f t="shared" si="18"/>
        <v>72423231.469999999</v>
      </c>
      <c r="G15" s="44">
        <f t="shared" si="18"/>
        <v>264836</v>
      </c>
      <c r="H15" s="45">
        <f t="shared" si="18"/>
        <v>96564308.620000005</v>
      </c>
      <c r="I15" s="44">
        <f t="shared" si="18"/>
        <v>-9525</v>
      </c>
      <c r="J15" s="45">
        <f t="shared" si="18"/>
        <v>-4629730.6199999992</v>
      </c>
      <c r="K15" s="44">
        <f t="shared" si="18"/>
        <v>22069</v>
      </c>
      <c r="L15" s="45">
        <f t="shared" si="18"/>
        <v>8047025.7199999997</v>
      </c>
      <c r="M15" s="44">
        <f t="shared" si="18"/>
        <v>56683</v>
      </c>
      <c r="N15" s="45">
        <f t="shared" si="18"/>
        <v>19429936.919999998</v>
      </c>
      <c r="O15" s="46">
        <f t="shared" si="10"/>
        <v>2.6</v>
      </c>
      <c r="P15" s="45">
        <f t="shared" ref="P15" si="19">SUM(P10:P14)</f>
        <v>0</v>
      </c>
      <c r="R15" s="44">
        <f t="shared" ref="R15:S15" si="20">SUM(R10:R14)</f>
        <v>5400</v>
      </c>
      <c r="S15" s="45">
        <f t="shared" si="20"/>
        <v>3479544</v>
      </c>
      <c r="U15" s="44">
        <f t="shared" ref="U15:AG15" si="21">SUM(U10:U14)</f>
        <v>9700</v>
      </c>
      <c r="V15" s="44">
        <f t="shared" si="21"/>
        <v>615</v>
      </c>
      <c r="W15" s="44">
        <f t="shared" si="21"/>
        <v>10315</v>
      </c>
      <c r="X15" s="44">
        <f t="shared" si="21"/>
        <v>3522</v>
      </c>
      <c r="Y15" s="44">
        <f t="shared" si="21"/>
        <v>441</v>
      </c>
      <c r="Z15" s="44">
        <f t="shared" si="21"/>
        <v>3963</v>
      </c>
      <c r="AA15" s="44">
        <f t="shared" si="21"/>
        <v>4696</v>
      </c>
      <c r="AB15" s="44">
        <f t="shared" si="21"/>
        <v>588</v>
      </c>
      <c r="AC15" s="44">
        <f t="shared" si="21"/>
        <v>5284</v>
      </c>
      <c r="AD15" s="44">
        <f t="shared" si="21"/>
        <v>5004</v>
      </c>
      <c r="AE15" s="44">
        <f t="shared" si="21"/>
        <v>27</v>
      </c>
      <c r="AF15" s="44">
        <f t="shared" si="21"/>
        <v>5031</v>
      </c>
      <c r="AG15" s="45">
        <f t="shared" si="21"/>
        <v>4914578.5199999996</v>
      </c>
      <c r="AH15" s="45"/>
      <c r="AI15" s="45">
        <f t="shared" ref="AI15" si="22">SUM(AI10:AI14)</f>
        <v>4923525.2399999993</v>
      </c>
      <c r="AL15" s="38">
        <f t="shared" si="3"/>
        <v>-4711140.2300000042</v>
      </c>
      <c r="AN15" s="39">
        <f>E15-([3]Итого!$E16+[3]Итого!$U16)</f>
        <v>-1540</v>
      </c>
      <c r="AO15" s="40">
        <f t="shared" si="4"/>
        <v>81409.610000004992</v>
      </c>
    </row>
    <row r="16" spans="1:41" ht="20.25" x14ac:dyDescent="0.3">
      <c r="A16" s="30">
        <v>6</v>
      </c>
      <c r="B16" s="47" t="s">
        <v>27</v>
      </c>
      <c r="C16" s="48"/>
      <c r="D16" s="49"/>
      <c r="E16" s="48"/>
      <c r="F16" s="49"/>
      <c r="G16" s="48"/>
      <c r="H16" s="49"/>
      <c r="I16" s="48"/>
      <c r="J16" s="49"/>
      <c r="K16" s="48"/>
      <c r="L16" s="49"/>
      <c r="M16" s="48"/>
      <c r="N16" s="49"/>
      <c r="O16" s="50">
        <f t="shared" si="10"/>
        <v>0</v>
      </c>
      <c r="P16" s="49"/>
      <c r="R16" s="48"/>
      <c r="S16" s="49"/>
      <c r="U16" s="32">
        <f>[1]ПЛАН_Пр17!AC16</f>
        <v>13395</v>
      </c>
      <c r="V16" s="32">
        <f>[1]ПЛАН_Пр17!AD16</f>
        <v>615</v>
      </c>
      <c r="W16" s="36">
        <f t="shared" ref="W16:W21" si="23">U16+V16</f>
        <v>14010</v>
      </c>
      <c r="X16" s="32">
        <f>'[1]Факт за 9 мес. 2023г.'!AC16</f>
        <v>10376</v>
      </c>
      <c r="Y16" s="32">
        <f>'[1]Факт за 9 мес. 2023г.'!AD16</f>
        <v>297</v>
      </c>
      <c r="Z16" s="36">
        <f t="shared" ref="Z16:Z21" si="24">X16+Y16</f>
        <v>10673</v>
      </c>
      <c r="AA16" s="32">
        <f>'[1]Факт за 9 мес. 2023г._до ГОДА'!AC16</f>
        <v>13835</v>
      </c>
      <c r="AB16" s="32">
        <f>'[1]Факт за 9 мес. 2023г._до ГОДА'!AD16</f>
        <v>396</v>
      </c>
      <c r="AC16" s="36">
        <f t="shared" si="13"/>
        <v>14231</v>
      </c>
      <c r="AD16" s="32">
        <f t="shared" ref="AD16:AE21" si="25">U16-AA16</f>
        <v>-440</v>
      </c>
      <c r="AE16" s="32">
        <f t="shared" si="25"/>
        <v>219</v>
      </c>
      <c r="AF16" s="36">
        <f t="shared" si="15"/>
        <v>-221</v>
      </c>
      <c r="AG16" s="33">
        <f>'[1]$_расчет по отклонениям'!AC20</f>
        <v>-432137.2</v>
      </c>
      <c r="AH16" s="33">
        <f>'[1]$_расчет по отклонениям'!AD20</f>
        <v>72567.839999999997</v>
      </c>
      <c r="AI16" s="37">
        <f t="shared" si="16"/>
        <v>-359569.36</v>
      </c>
      <c r="AL16" s="38">
        <f t="shared" si="3"/>
        <v>0</v>
      </c>
      <c r="AN16" s="39"/>
      <c r="AO16" s="40">
        <f t="shared" si="4"/>
        <v>0</v>
      </c>
    </row>
    <row r="17" spans="1:41" ht="20.25" x14ac:dyDescent="0.3">
      <c r="A17" s="30">
        <f>A16+1</f>
        <v>7</v>
      </c>
      <c r="B17" s="31" t="s">
        <v>28</v>
      </c>
      <c r="C17" s="32">
        <f>[1]ПЛАН_Пр17!AB17</f>
        <v>0</v>
      </c>
      <c r="D17" s="33">
        <f>'[2]2023_ПР(нов)'!$AI17+'[2]2023_ПР(нов)'!$AU17</f>
        <v>0</v>
      </c>
      <c r="E17" s="32">
        <f>'[1]Факт за 9 мес. 2023г.'!AB17</f>
        <v>0</v>
      </c>
      <c r="F17" s="33">
        <f>'[1]$_факт за 9 мес'!E18+'[1]$_факт за 9 мес'!U18</f>
        <v>0</v>
      </c>
      <c r="G17" s="32">
        <f>'[1]Факт за 9 мес. 2023г._до ГОДА'!AB17</f>
        <v>0</v>
      </c>
      <c r="H17" s="33">
        <f t="shared" ref="H17:H20" si="26">ROUND(F17/9*12,2)</f>
        <v>0</v>
      </c>
      <c r="I17" s="32">
        <f t="shared" ref="I17:I20" si="27">C17-G17</f>
        <v>0</v>
      </c>
      <c r="J17" s="33">
        <f>'[1]$_расчет по отклонениям'!AB21</f>
        <v>0</v>
      </c>
      <c r="K17" s="32">
        <f t="shared" ref="K17:K20" si="28">ROUND(E17/9,0)</f>
        <v>0</v>
      </c>
      <c r="L17" s="33">
        <f t="shared" ref="L17:L20" si="29">ROUND(F17/9,2)</f>
        <v>0</v>
      </c>
      <c r="M17" s="32">
        <f t="shared" ref="M17:N20" si="30">C17-E17</f>
        <v>0</v>
      </c>
      <c r="N17" s="33">
        <f t="shared" si="30"/>
        <v>0</v>
      </c>
      <c r="O17" s="34">
        <f t="shared" si="10"/>
        <v>0</v>
      </c>
      <c r="P17" s="33"/>
      <c r="R17" s="32"/>
      <c r="S17" s="33"/>
      <c r="U17" s="32">
        <f>[1]ПЛАН_Пр17!AC17</f>
        <v>0</v>
      </c>
      <c r="V17" s="32">
        <f>[1]ПЛАН_Пр17!AD17</f>
        <v>0</v>
      </c>
      <c r="W17" s="36">
        <f t="shared" si="23"/>
        <v>0</v>
      </c>
      <c r="X17" s="32">
        <f>'[1]Факт за 9 мес. 2023г.'!AC17</f>
        <v>0</v>
      </c>
      <c r="Y17" s="32">
        <f>'[1]Факт за 9 мес. 2023г.'!AD17</f>
        <v>0</v>
      </c>
      <c r="Z17" s="36">
        <f t="shared" si="24"/>
        <v>0</v>
      </c>
      <c r="AA17" s="32">
        <f>'[1]Факт за 9 мес. 2023г._до ГОДА'!AC17</f>
        <v>0</v>
      </c>
      <c r="AB17" s="32">
        <f>'[1]Факт за 9 мес. 2023г._до ГОДА'!AD17</f>
        <v>0</v>
      </c>
      <c r="AC17" s="36">
        <f t="shared" si="13"/>
        <v>0</v>
      </c>
      <c r="AD17" s="32">
        <f t="shared" si="25"/>
        <v>0</v>
      </c>
      <c r="AE17" s="32">
        <f t="shared" si="25"/>
        <v>0</v>
      </c>
      <c r="AF17" s="36">
        <f t="shared" si="15"/>
        <v>0</v>
      </c>
      <c r="AG17" s="33">
        <f>'[1]$_расчет по отклонениям'!AC21</f>
        <v>0</v>
      </c>
      <c r="AH17" s="33">
        <f>'[1]$_расчет по отклонениям'!AD21</f>
        <v>0</v>
      </c>
      <c r="AI17" s="37">
        <f t="shared" si="16"/>
        <v>0</v>
      </c>
      <c r="AL17" s="38">
        <f t="shared" si="3"/>
        <v>0</v>
      </c>
      <c r="AN17" s="39">
        <f>E17-([3]Итого!$E18+[3]Итого!$U18)</f>
        <v>0</v>
      </c>
      <c r="AO17" s="40">
        <f t="shared" si="4"/>
        <v>0</v>
      </c>
    </row>
    <row r="18" spans="1:41" ht="20.25" x14ac:dyDescent="0.3">
      <c r="A18" s="30">
        <f t="shared" ref="A18:A21" si="31">A17+1</f>
        <v>8</v>
      </c>
      <c r="B18" s="31" t="s">
        <v>29</v>
      </c>
      <c r="C18" s="32">
        <f>[1]ПЛАН_Пр17!AB18</f>
        <v>0</v>
      </c>
      <c r="D18" s="33">
        <f>'[2]2023_ПР(нов)'!$AI18+'[2]2023_ПР(нов)'!$AU18</f>
        <v>0</v>
      </c>
      <c r="E18" s="32">
        <f>'[1]Факт за 9 мес. 2023г.'!AB18</f>
        <v>0</v>
      </c>
      <c r="F18" s="33">
        <f>'[1]$_факт за 9 мес'!E19+'[1]$_факт за 9 мес'!U19</f>
        <v>0</v>
      </c>
      <c r="G18" s="32">
        <f>'[1]Факт за 9 мес. 2023г._до ГОДА'!AB18</f>
        <v>0</v>
      </c>
      <c r="H18" s="33">
        <f t="shared" si="26"/>
        <v>0</v>
      </c>
      <c r="I18" s="32">
        <f t="shared" si="27"/>
        <v>0</v>
      </c>
      <c r="J18" s="33">
        <f>'[1]$_расчет по отклонениям'!AB22</f>
        <v>0</v>
      </c>
      <c r="K18" s="32">
        <f t="shared" si="28"/>
        <v>0</v>
      </c>
      <c r="L18" s="33">
        <f t="shared" si="29"/>
        <v>0</v>
      </c>
      <c r="M18" s="32">
        <f t="shared" si="30"/>
        <v>0</v>
      </c>
      <c r="N18" s="33">
        <f t="shared" si="30"/>
        <v>0</v>
      </c>
      <c r="O18" s="34">
        <f t="shared" si="10"/>
        <v>0</v>
      </c>
      <c r="P18" s="33"/>
      <c r="R18" s="32"/>
      <c r="S18" s="33"/>
      <c r="U18" s="32">
        <f>[1]ПЛАН_Пр17!AC18</f>
        <v>0</v>
      </c>
      <c r="V18" s="32">
        <f>[1]ПЛАН_Пр17!AD18</f>
        <v>0</v>
      </c>
      <c r="W18" s="36">
        <f t="shared" si="23"/>
        <v>0</v>
      </c>
      <c r="X18" s="32">
        <f>'[1]Факт за 9 мес. 2023г.'!AC18</f>
        <v>0</v>
      </c>
      <c r="Y18" s="32">
        <f>'[1]Факт за 9 мес. 2023г.'!AD18</f>
        <v>0</v>
      </c>
      <c r="Z18" s="36">
        <f t="shared" si="24"/>
        <v>0</v>
      </c>
      <c r="AA18" s="32">
        <f>'[1]Факт за 9 мес. 2023г._до ГОДА'!AC18</f>
        <v>0</v>
      </c>
      <c r="AB18" s="32">
        <f>'[1]Факт за 9 мес. 2023г._до ГОДА'!AD18</f>
        <v>0</v>
      </c>
      <c r="AC18" s="36">
        <f t="shared" si="13"/>
        <v>0</v>
      </c>
      <c r="AD18" s="32">
        <f t="shared" si="25"/>
        <v>0</v>
      </c>
      <c r="AE18" s="32">
        <f t="shared" si="25"/>
        <v>0</v>
      </c>
      <c r="AF18" s="36">
        <f t="shared" si="15"/>
        <v>0</v>
      </c>
      <c r="AG18" s="33">
        <f>'[1]$_расчет по отклонениям'!AC22</f>
        <v>0</v>
      </c>
      <c r="AH18" s="33">
        <f>'[1]$_расчет по отклонениям'!AD22</f>
        <v>0</v>
      </c>
      <c r="AI18" s="37">
        <f t="shared" si="16"/>
        <v>0</v>
      </c>
      <c r="AL18" s="38">
        <f t="shared" si="3"/>
        <v>0</v>
      </c>
      <c r="AN18" s="39">
        <f>E18-([3]Итого!$E19+[3]Итого!$U19)</f>
        <v>0</v>
      </c>
      <c r="AO18" s="40">
        <f t="shared" si="4"/>
        <v>0</v>
      </c>
    </row>
    <row r="19" spans="1:41" ht="20.25" x14ac:dyDescent="0.3">
      <c r="A19" s="30">
        <f t="shared" si="31"/>
        <v>9</v>
      </c>
      <c r="B19" s="31" t="s">
        <v>30</v>
      </c>
      <c r="C19" s="32">
        <f>[1]ПЛАН_Пр17!AB19</f>
        <v>0</v>
      </c>
      <c r="D19" s="33">
        <f>'[2]2023_ПР(нов)'!$AI19+'[2]2023_ПР(нов)'!$AU19</f>
        <v>0</v>
      </c>
      <c r="E19" s="32">
        <f>'[1]Факт за 9 мес. 2023г.'!AB19</f>
        <v>0</v>
      </c>
      <c r="F19" s="33">
        <f>'[1]$_факт за 9 мес'!E20+'[1]$_факт за 9 мес'!U20</f>
        <v>0</v>
      </c>
      <c r="G19" s="32">
        <f>'[1]Факт за 9 мес. 2023г._до ГОДА'!AB19</f>
        <v>0</v>
      </c>
      <c r="H19" s="33">
        <f t="shared" si="26"/>
        <v>0</v>
      </c>
      <c r="I19" s="32">
        <f t="shared" si="27"/>
        <v>0</v>
      </c>
      <c r="J19" s="33">
        <f>'[1]$_расчет по отклонениям'!AB23</f>
        <v>0</v>
      </c>
      <c r="K19" s="32">
        <f t="shared" si="28"/>
        <v>0</v>
      </c>
      <c r="L19" s="33">
        <f t="shared" si="29"/>
        <v>0</v>
      </c>
      <c r="M19" s="32">
        <f t="shared" si="30"/>
        <v>0</v>
      </c>
      <c r="N19" s="33">
        <f t="shared" si="30"/>
        <v>0</v>
      </c>
      <c r="O19" s="34">
        <f t="shared" si="10"/>
        <v>0</v>
      </c>
      <c r="P19" s="33"/>
      <c r="R19" s="32"/>
      <c r="S19" s="33"/>
      <c r="U19" s="32">
        <f>[1]ПЛАН_Пр17!AC19</f>
        <v>0</v>
      </c>
      <c r="V19" s="32">
        <f>[1]ПЛАН_Пр17!AD19</f>
        <v>0</v>
      </c>
      <c r="W19" s="36">
        <f t="shared" si="23"/>
        <v>0</v>
      </c>
      <c r="X19" s="32">
        <f>'[1]Факт за 9 мес. 2023г.'!AC19</f>
        <v>0</v>
      </c>
      <c r="Y19" s="32">
        <f>'[1]Факт за 9 мес. 2023г.'!AD19</f>
        <v>0</v>
      </c>
      <c r="Z19" s="36">
        <f t="shared" si="24"/>
        <v>0</v>
      </c>
      <c r="AA19" s="32">
        <f>'[1]Факт за 9 мес. 2023г._до ГОДА'!AC19</f>
        <v>0</v>
      </c>
      <c r="AB19" s="32">
        <f>'[1]Факт за 9 мес. 2023г._до ГОДА'!AD19</f>
        <v>0</v>
      </c>
      <c r="AC19" s="36">
        <f t="shared" si="13"/>
        <v>0</v>
      </c>
      <c r="AD19" s="32">
        <f t="shared" si="25"/>
        <v>0</v>
      </c>
      <c r="AE19" s="32">
        <f t="shared" si="25"/>
        <v>0</v>
      </c>
      <c r="AF19" s="36">
        <f t="shared" si="15"/>
        <v>0</v>
      </c>
      <c r="AG19" s="33">
        <f>'[1]$_расчет по отклонениям'!AC23</f>
        <v>0</v>
      </c>
      <c r="AH19" s="33">
        <f>'[1]$_расчет по отклонениям'!AD23</f>
        <v>0</v>
      </c>
      <c r="AI19" s="37">
        <f t="shared" si="16"/>
        <v>0</v>
      </c>
      <c r="AL19" s="38">
        <f t="shared" si="3"/>
        <v>0</v>
      </c>
      <c r="AN19" s="39">
        <f>E19-([3]Итого!$E20+[3]Итого!$U20)</f>
        <v>0</v>
      </c>
      <c r="AO19" s="40">
        <f t="shared" si="4"/>
        <v>0</v>
      </c>
    </row>
    <row r="20" spans="1:41" ht="20.25" x14ac:dyDescent="0.3">
      <c r="A20" s="30">
        <f t="shared" si="31"/>
        <v>10</v>
      </c>
      <c r="B20" s="31" t="s">
        <v>31</v>
      </c>
      <c r="C20" s="32">
        <f>[1]ПЛАН_Пр17!AB20</f>
        <v>89268</v>
      </c>
      <c r="D20" s="33">
        <f>'[2]2023_ПР(нов)'!$AI20+'[2]2023_ПР(нов)'!$AU20</f>
        <v>33448554.810000006</v>
      </c>
      <c r="E20" s="32">
        <f>'[1]Факт за 9 мес. 2023г.'!AB20</f>
        <v>65683</v>
      </c>
      <c r="F20" s="33">
        <f>'[1]$_факт за 9 мес'!E21+'[1]$_факт за 9 мес'!U21</f>
        <v>24332990.07</v>
      </c>
      <c r="G20" s="32">
        <f>'[1]Факт за 9 мес. 2023г._до ГОДА'!AB20</f>
        <v>87577</v>
      </c>
      <c r="H20" s="33">
        <f t="shared" si="26"/>
        <v>32443986.760000002</v>
      </c>
      <c r="I20" s="32">
        <f t="shared" si="27"/>
        <v>1691</v>
      </c>
      <c r="J20" s="33">
        <f>'[1]$_расчет по отклонениям'!AB24</f>
        <v>707059.08000000007</v>
      </c>
      <c r="K20" s="32">
        <f t="shared" si="28"/>
        <v>7298</v>
      </c>
      <c r="L20" s="33">
        <f t="shared" si="29"/>
        <v>2703665.56</v>
      </c>
      <c r="M20" s="32">
        <f t="shared" si="30"/>
        <v>23585</v>
      </c>
      <c r="N20" s="33">
        <f t="shared" si="30"/>
        <v>9115564.7400000058</v>
      </c>
      <c r="O20" s="34">
        <f t="shared" si="10"/>
        <v>3.2</v>
      </c>
      <c r="P20" s="33"/>
      <c r="R20" s="32"/>
      <c r="S20" s="33"/>
      <c r="U20" s="32">
        <f>[1]ПЛАН_Пр17!AC20</f>
        <v>0</v>
      </c>
      <c r="V20" s="32">
        <f>[1]ПЛАН_Пр17!AD20</f>
        <v>0</v>
      </c>
      <c r="W20" s="36">
        <f t="shared" si="23"/>
        <v>0</v>
      </c>
      <c r="X20" s="32">
        <f>'[1]Факт за 9 мес. 2023г.'!AC20</f>
        <v>0</v>
      </c>
      <c r="Y20" s="32">
        <f>'[1]Факт за 9 мес. 2023г.'!AD20</f>
        <v>0</v>
      </c>
      <c r="Z20" s="36">
        <f t="shared" si="24"/>
        <v>0</v>
      </c>
      <c r="AA20" s="32">
        <f>'[1]Факт за 9 мес. 2023г._до ГОДА'!AC20</f>
        <v>0</v>
      </c>
      <c r="AB20" s="32">
        <f>'[1]Факт за 9 мес. 2023г._до ГОДА'!AD20</f>
        <v>0</v>
      </c>
      <c r="AC20" s="36">
        <f t="shared" si="13"/>
        <v>0</v>
      </c>
      <c r="AD20" s="32">
        <f t="shared" si="25"/>
        <v>0</v>
      </c>
      <c r="AE20" s="32">
        <f t="shared" si="25"/>
        <v>0</v>
      </c>
      <c r="AF20" s="36">
        <f t="shared" si="15"/>
        <v>0</v>
      </c>
      <c r="AG20" s="33">
        <f>'[1]$_расчет по отклонениям'!AC24</f>
        <v>0</v>
      </c>
      <c r="AH20" s="33">
        <f>'[1]$_расчет по отклонениям'!AD24</f>
        <v>0</v>
      </c>
      <c r="AI20" s="37">
        <f t="shared" si="16"/>
        <v>0</v>
      </c>
      <c r="AL20" s="38">
        <f t="shared" si="3"/>
        <v>1004568.0500000045</v>
      </c>
      <c r="AN20" s="39">
        <f>E20-([3]Итого!$E21+[3]Итого!$U21)</f>
        <v>0</v>
      </c>
      <c r="AO20" s="40">
        <f t="shared" si="4"/>
        <v>-297508.9700000044</v>
      </c>
    </row>
    <row r="21" spans="1:41" ht="20.25" x14ac:dyDescent="0.3">
      <c r="A21" s="30">
        <f t="shared" si="31"/>
        <v>11</v>
      </c>
      <c r="B21" s="47" t="s">
        <v>32</v>
      </c>
      <c r="C21" s="48"/>
      <c r="D21" s="49"/>
      <c r="E21" s="48"/>
      <c r="F21" s="49"/>
      <c r="G21" s="48"/>
      <c r="H21" s="49"/>
      <c r="I21" s="48"/>
      <c r="J21" s="49"/>
      <c r="K21" s="48"/>
      <c r="L21" s="49"/>
      <c r="M21" s="48"/>
      <c r="N21" s="49"/>
      <c r="O21" s="50">
        <f t="shared" si="10"/>
        <v>0</v>
      </c>
      <c r="P21" s="49"/>
      <c r="R21" s="48"/>
      <c r="S21" s="49"/>
      <c r="U21" s="32">
        <f>[1]ПЛАН_Пр17!AC21</f>
        <v>9017</v>
      </c>
      <c r="V21" s="32">
        <f>[1]ПЛАН_Пр17!AD21</f>
        <v>483</v>
      </c>
      <c r="W21" s="36">
        <f t="shared" si="23"/>
        <v>9500</v>
      </c>
      <c r="X21" s="32">
        <f>'[1]Факт за 9 мес. 2023г.'!AC21</f>
        <v>6153</v>
      </c>
      <c r="Y21" s="32">
        <f>'[1]Факт за 9 мес. 2023г.'!AD21</f>
        <v>353</v>
      </c>
      <c r="Z21" s="36">
        <f t="shared" si="24"/>
        <v>6506</v>
      </c>
      <c r="AA21" s="32">
        <f>'[1]Факт за 9 мес. 2023г._до ГОДА'!AC21</f>
        <v>8204</v>
      </c>
      <c r="AB21" s="32">
        <f>'[1]Факт за 9 мес. 2023г._до ГОДА'!AD21</f>
        <v>471</v>
      </c>
      <c r="AC21" s="36">
        <f t="shared" si="13"/>
        <v>8675</v>
      </c>
      <c r="AD21" s="32">
        <f t="shared" si="25"/>
        <v>813</v>
      </c>
      <c r="AE21" s="32">
        <f t="shared" si="25"/>
        <v>12</v>
      </c>
      <c r="AF21" s="36">
        <f t="shared" si="15"/>
        <v>825</v>
      </c>
      <c r="AG21" s="33">
        <f>'[1]$_расчет по отклонениям'!AC25</f>
        <v>798471.69</v>
      </c>
      <c r="AH21" s="33">
        <f>'[1]$_расчет по отклонениям'!AD25</f>
        <v>3976.32</v>
      </c>
      <c r="AI21" s="37">
        <f t="shared" si="16"/>
        <v>802448.00999999989</v>
      </c>
      <c r="AL21" s="38">
        <f t="shared" si="3"/>
        <v>0</v>
      </c>
      <c r="AN21" s="39"/>
      <c r="AO21" s="40">
        <f t="shared" si="4"/>
        <v>0</v>
      </c>
    </row>
    <row r="22" spans="1:41" ht="40.5" x14ac:dyDescent="0.3">
      <c r="A22" s="42"/>
      <c r="B22" s="43" t="s">
        <v>33</v>
      </c>
      <c r="C22" s="44">
        <f t="shared" ref="C22:D22" si="32">SUM(C16:C21)</f>
        <v>89268</v>
      </c>
      <c r="D22" s="45">
        <f t="shared" si="32"/>
        <v>33448554.810000006</v>
      </c>
      <c r="E22" s="44">
        <f t="shared" ref="E22:N22" si="33">SUM(E16:E21)</f>
        <v>65683</v>
      </c>
      <c r="F22" s="45">
        <f t="shared" si="33"/>
        <v>24332990.07</v>
      </c>
      <c r="G22" s="44">
        <f t="shared" si="33"/>
        <v>87577</v>
      </c>
      <c r="H22" s="45">
        <f t="shared" si="33"/>
        <v>32443986.760000002</v>
      </c>
      <c r="I22" s="44">
        <f t="shared" si="33"/>
        <v>1691</v>
      </c>
      <c r="J22" s="45">
        <f t="shared" si="33"/>
        <v>707059.08000000007</v>
      </c>
      <c r="K22" s="44">
        <f t="shared" si="33"/>
        <v>7298</v>
      </c>
      <c r="L22" s="45">
        <f t="shared" si="33"/>
        <v>2703665.56</v>
      </c>
      <c r="M22" s="44">
        <f t="shared" si="33"/>
        <v>23585</v>
      </c>
      <c r="N22" s="45">
        <f t="shared" si="33"/>
        <v>9115564.7400000058</v>
      </c>
      <c r="O22" s="46">
        <f t="shared" si="10"/>
        <v>3.2</v>
      </c>
      <c r="P22" s="45">
        <f t="shared" ref="P22" si="34">SUM(P16:P21)</f>
        <v>0</v>
      </c>
      <c r="R22" s="44">
        <f t="shared" ref="R22:S22" si="35">SUM(R16:R21)</f>
        <v>0</v>
      </c>
      <c r="S22" s="45">
        <f t="shared" si="35"/>
        <v>0</v>
      </c>
      <c r="U22" s="44">
        <f t="shared" ref="U22:AI22" si="36">SUM(U16:U21)</f>
        <v>22412</v>
      </c>
      <c r="V22" s="44">
        <f t="shared" si="36"/>
        <v>1098</v>
      </c>
      <c r="W22" s="44">
        <f t="shared" si="36"/>
        <v>23510</v>
      </c>
      <c r="X22" s="44">
        <f t="shared" si="36"/>
        <v>16529</v>
      </c>
      <c r="Y22" s="44">
        <f t="shared" si="36"/>
        <v>650</v>
      </c>
      <c r="Z22" s="44">
        <f t="shared" si="36"/>
        <v>17179</v>
      </c>
      <c r="AA22" s="44">
        <f t="shared" si="36"/>
        <v>22039</v>
      </c>
      <c r="AB22" s="44">
        <f t="shared" si="36"/>
        <v>867</v>
      </c>
      <c r="AC22" s="44">
        <f t="shared" si="36"/>
        <v>22906</v>
      </c>
      <c r="AD22" s="44">
        <f t="shared" si="36"/>
        <v>373</v>
      </c>
      <c r="AE22" s="44">
        <f t="shared" si="36"/>
        <v>231</v>
      </c>
      <c r="AF22" s="44">
        <f t="shared" si="36"/>
        <v>604</v>
      </c>
      <c r="AG22" s="45">
        <f t="shared" si="36"/>
        <v>366334.48999999993</v>
      </c>
      <c r="AH22" s="45">
        <f t="shared" si="36"/>
        <v>76544.160000000003</v>
      </c>
      <c r="AI22" s="45">
        <f t="shared" si="36"/>
        <v>442878.64999999991</v>
      </c>
      <c r="AL22" s="38">
        <f t="shared" si="3"/>
        <v>1004568.0500000045</v>
      </c>
      <c r="AN22" s="39"/>
      <c r="AO22" s="40">
        <f t="shared" si="4"/>
        <v>-297508.9700000044</v>
      </c>
    </row>
    <row r="23" spans="1:41" ht="40.5" x14ac:dyDescent="0.3">
      <c r="A23" s="51">
        <v>12</v>
      </c>
      <c r="B23" s="31" t="s">
        <v>34</v>
      </c>
      <c r="C23" s="32">
        <f>[1]ПЛАН_Пр17!AB23</f>
        <v>0</v>
      </c>
      <c r="D23" s="33">
        <f>'[2]2023_ПР(нов)'!$AI23+'[2]2023_ПР(нов)'!$AU23</f>
        <v>0</v>
      </c>
      <c r="E23" s="32">
        <f>'[1]Факт за 9 мес. 2023г.'!AB23</f>
        <v>0</v>
      </c>
      <c r="F23" s="33">
        <f>'[1]$_факт за 9 мес'!E24+'[1]$_факт за 9 мес'!U24</f>
        <v>0</v>
      </c>
      <c r="G23" s="32">
        <f>'[1]Факт за 9 мес. 2023г._до ГОДА'!AB23</f>
        <v>0</v>
      </c>
      <c r="H23" s="33">
        <f>ROUND(F23/9*12,2)</f>
        <v>0</v>
      </c>
      <c r="I23" s="32">
        <f>C23-G23</f>
        <v>0</v>
      </c>
      <c r="J23" s="33">
        <f>'[1]$_расчет по отклонениям'!AB27</f>
        <v>0</v>
      </c>
      <c r="K23" s="32">
        <f>ROUND(E23/9,0)</f>
        <v>0</v>
      </c>
      <c r="L23" s="33">
        <f>ROUND(F23/9,2)</f>
        <v>0</v>
      </c>
      <c r="M23" s="32">
        <f>C23-E23</f>
        <v>0</v>
      </c>
      <c r="N23" s="33">
        <f>D23-F23</f>
        <v>0</v>
      </c>
      <c r="O23" s="34">
        <f t="shared" si="10"/>
        <v>0</v>
      </c>
      <c r="P23" s="33"/>
      <c r="R23" s="32"/>
      <c r="S23" s="33"/>
      <c r="U23" s="32">
        <f>[1]ПЛАН_Пр17!AC23</f>
        <v>0</v>
      </c>
      <c r="V23" s="32">
        <f>[1]ПЛАН_Пр17!AD23</f>
        <v>0</v>
      </c>
      <c r="W23" s="36">
        <f t="shared" ref="W23:W25" si="37">U23+V23</f>
        <v>0</v>
      </c>
      <c r="X23" s="32">
        <f>'[1]Факт за 9 мес. 2023г.'!AC23</f>
        <v>0</v>
      </c>
      <c r="Y23" s="32">
        <f>'[1]Факт за 9 мес. 2023г.'!AD23</f>
        <v>0</v>
      </c>
      <c r="Z23" s="36">
        <f t="shared" ref="Z23:Z25" si="38">X23+Y23</f>
        <v>0</v>
      </c>
      <c r="AA23" s="32">
        <f>'[1]Факт за 9 мес. 2023г._до ГОДА'!AC23</f>
        <v>0</v>
      </c>
      <c r="AB23" s="32">
        <f>'[1]Факт за 9 мес. 2023г._до ГОДА'!AD23</f>
        <v>0</v>
      </c>
      <c r="AC23" s="36">
        <f t="shared" si="13"/>
        <v>0</v>
      </c>
      <c r="AD23" s="32">
        <f t="shared" ref="AD23:AE25" si="39">U23-AA23</f>
        <v>0</v>
      </c>
      <c r="AE23" s="32">
        <f t="shared" si="39"/>
        <v>0</v>
      </c>
      <c r="AF23" s="36">
        <f t="shared" si="15"/>
        <v>0</v>
      </c>
      <c r="AG23" s="33">
        <f>'[1]$_расчет по отклонениям'!AC27</f>
        <v>0</v>
      </c>
      <c r="AH23" s="33">
        <f>'[1]$_расчет по отклонениям'!AD27</f>
        <v>0</v>
      </c>
      <c r="AI23" s="37">
        <f t="shared" si="16"/>
        <v>0</v>
      </c>
      <c r="AL23" s="38">
        <f t="shared" si="3"/>
        <v>0</v>
      </c>
      <c r="AN23" s="39">
        <f>E23-([3]Итого!$E24+[3]Итого!$U24)</f>
        <v>0</v>
      </c>
      <c r="AO23" s="40">
        <f t="shared" si="4"/>
        <v>0</v>
      </c>
    </row>
    <row r="24" spans="1:41" ht="40.5" x14ac:dyDescent="0.3">
      <c r="A24" s="51">
        <v>13</v>
      </c>
      <c r="B24" s="47" t="s">
        <v>35</v>
      </c>
      <c r="C24" s="48"/>
      <c r="D24" s="49"/>
      <c r="E24" s="48"/>
      <c r="F24" s="49"/>
      <c r="G24" s="48"/>
      <c r="H24" s="49"/>
      <c r="I24" s="48"/>
      <c r="J24" s="49"/>
      <c r="K24" s="48"/>
      <c r="L24" s="49"/>
      <c r="M24" s="48"/>
      <c r="N24" s="49"/>
      <c r="O24" s="50">
        <f t="shared" si="10"/>
        <v>0</v>
      </c>
      <c r="P24" s="49"/>
      <c r="R24" s="48"/>
      <c r="S24" s="49"/>
      <c r="U24" s="32">
        <f>[1]ПЛАН_Пр17!AC24</f>
        <v>9780</v>
      </c>
      <c r="V24" s="32">
        <f>[1]ПЛАН_Пр17!AD24</f>
        <v>240</v>
      </c>
      <c r="W24" s="36">
        <f t="shared" si="37"/>
        <v>10020</v>
      </c>
      <c r="X24" s="32">
        <f>'[1]Факт за 9 мес. 2023г.'!AC24</f>
        <v>6161</v>
      </c>
      <c r="Y24" s="32">
        <f>'[1]Факт за 9 мес. 2023г.'!AD24</f>
        <v>240</v>
      </c>
      <c r="Z24" s="36">
        <f t="shared" si="38"/>
        <v>6401</v>
      </c>
      <c r="AA24" s="32">
        <f>'[1]Факт за 9 мес. 2023г._до ГОДА'!AC24</f>
        <v>8215</v>
      </c>
      <c r="AB24" s="32">
        <f>'[1]Факт за 9 мес. 2023г._до ГОДА'!AD24</f>
        <v>320</v>
      </c>
      <c r="AC24" s="36">
        <f t="shared" si="13"/>
        <v>8535</v>
      </c>
      <c r="AD24" s="32">
        <f t="shared" si="39"/>
        <v>1565</v>
      </c>
      <c r="AE24" s="32">
        <f t="shared" si="39"/>
        <v>-80</v>
      </c>
      <c r="AF24" s="36">
        <f t="shared" si="15"/>
        <v>1485</v>
      </c>
      <c r="AG24" s="33">
        <f>'[1]$_расчет по отклонениям'!AC28</f>
        <v>1537033.45</v>
      </c>
      <c r="AH24" s="33">
        <f>'[1]$_расчет по отклонениям'!AD28</f>
        <v>-26508.799999999999</v>
      </c>
      <c r="AI24" s="37">
        <f t="shared" si="16"/>
        <v>1510524.65</v>
      </c>
      <c r="AL24" s="38">
        <f t="shared" si="3"/>
        <v>0</v>
      </c>
      <c r="AN24" s="39"/>
      <c r="AO24" s="40">
        <f t="shared" si="4"/>
        <v>0</v>
      </c>
    </row>
    <row r="25" spans="1:41" ht="20.25" x14ac:dyDescent="0.3">
      <c r="A25" s="51">
        <v>14</v>
      </c>
      <c r="B25" s="47" t="s">
        <v>36</v>
      </c>
      <c r="C25" s="48"/>
      <c r="D25" s="49"/>
      <c r="E25" s="48"/>
      <c r="F25" s="49"/>
      <c r="G25" s="48"/>
      <c r="H25" s="49"/>
      <c r="I25" s="48"/>
      <c r="J25" s="49"/>
      <c r="K25" s="48"/>
      <c r="L25" s="49"/>
      <c r="M25" s="48"/>
      <c r="N25" s="49"/>
      <c r="O25" s="50">
        <f t="shared" si="10"/>
        <v>0</v>
      </c>
      <c r="P25" s="49"/>
      <c r="R25" s="48"/>
      <c r="S25" s="49"/>
      <c r="U25" s="32">
        <f>[1]ПЛАН_Пр17!AC25</f>
        <v>0</v>
      </c>
      <c r="V25" s="32">
        <f>[1]ПЛАН_Пр17!AD25</f>
        <v>0</v>
      </c>
      <c r="W25" s="36">
        <f t="shared" si="37"/>
        <v>0</v>
      </c>
      <c r="X25" s="32">
        <f>'[1]Факт за 9 мес. 2023г.'!AC25</f>
        <v>0</v>
      </c>
      <c r="Y25" s="32">
        <f>'[1]Факт за 9 мес. 2023г.'!AD25</f>
        <v>0</v>
      </c>
      <c r="Z25" s="36">
        <f t="shared" si="38"/>
        <v>0</v>
      </c>
      <c r="AA25" s="32">
        <f>'[1]Факт за 9 мес. 2023г._до ГОДА'!AC25</f>
        <v>0</v>
      </c>
      <c r="AB25" s="32">
        <f>'[1]Факт за 9 мес. 2023г._до ГОДА'!AD25</f>
        <v>0</v>
      </c>
      <c r="AC25" s="36">
        <f t="shared" si="13"/>
        <v>0</v>
      </c>
      <c r="AD25" s="32">
        <f t="shared" si="39"/>
        <v>0</v>
      </c>
      <c r="AE25" s="32">
        <f t="shared" si="39"/>
        <v>0</v>
      </c>
      <c r="AF25" s="36">
        <f t="shared" si="15"/>
        <v>0</v>
      </c>
      <c r="AG25" s="33">
        <f>'[1]$_расчет по отклонениям'!AC29</f>
        <v>0</v>
      </c>
      <c r="AH25" s="33">
        <f>'[1]$_расчет по отклонениям'!AD29</f>
        <v>0</v>
      </c>
      <c r="AI25" s="37">
        <f t="shared" si="16"/>
        <v>0</v>
      </c>
      <c r="AL25" s="38">
        <f t="shared" si="3"/>
        <v>0</v>
      </c>
      <c r="AN25" s="39"/>
      <c r="AO25" s="40">
        <f t="shared" si="4"/>
        <v>0</v>
      </c>
    </row>
    <row r="26" spans="1:41" ht="40.5" x14ac:dyDescent="0.3">
      <c r="A26" s="42"/>
      <c r="B26" s="43" t="s">
        <v>37</v>
      </c>
      <c r="C26" s="44">
        <f t="shared" ref="C26:D26" si="40">SUM(C23:C25)</f>
        <v>0</v>
      </c>
      <c r="D26" s="45">
        <f t="shared" si="40"/>
        <v>0</v>
      </c>
      <c r="E26" s="44">
        <f t="shared" ref="E26:N26" si="41">SUM(E23:E25)</f>
        <v>0</v>
      </c>
      <c r="F26" s="45">
        <f t="shared" si="41"/>
        <v>0</v>
      </c>
      <c r="G26" s="44">
        <f t="shared" si="41"/>
        <v>0</v>
      </c>
      <c r="H26" s="45">
        <f t="shared" si="41"/>
        <v>0</v>
      </c>
      <c r="I26" s="44">
        <f t="shared" si="41"/>
        <v>0</v>
      </c>
      <c r="J26" s="45">
        <f t="shared" si="41"/>
        <v>0</v>
      </c>
      <c r="K26" s="44">
        <f t="shared" si="41"/>
        <v>0</v>
      </c>
      <c r="L26" s="45">
        <f t="shared" si="41"/>
        <v>0</v>
      </c>
      <c r="M26" s="44">
        <f t="shared" si="41"/>
        <v>0</v>
      </c>
      <c r="N26" s="45">
        <f t="shared" si="41"/>
        <v>0</v>
      </c>
      <c r="O26" s="46">
        <f t="shared" si="10"/>
        <v>0</v>
      </c>
      <c r="P26" s="45">
        <f t="shared" ref="P26" si="42">SUM(P23:P25)</f>
        <v>0</v>
      </c>
      <c r="R26" s="44">
        <f t="shared" ref="R26:S26" si="43">SUM(R23:R25)</f>
        <v>0</v>
      </c>
      <c r="S26" s="45">
        <f t="shared" si="43"/>
        <v>0</v>
      </c>
      <c r="U26" s="44">
        <f t="shared" ref="U26:AI26" si="44">SUM(U23:U25)</f>
        <v>9780</v>
      </c>
      <c r="V26" s="44">
        <f t="shared" si="44"/>
        <v>240</v>
      </c>
      <c r="W26" s="44">
        <f t="shared" si="44"/>
        <v>10020</v>
      </c>
      <c r="X26" s="44">
        <f t="shared" si="44"/>
        <v>6161</v>
      </c>
      <c r="Y26" s="44">
        <f t="shared" si="44"/>
        <v>240</v>
      </c>
      <c r="Z26" s="44">
        <f t="shared" si="44"/>
        <v>6401</v>
      </c>
      <c r="AA26" s="44">
        <f t="shared" si="44"/>
        <v>8215</v>
      </c>
      <c r="AB26" s="44">
        <f t="shared" si="44"/>
        <v>320</v>
      </c>
      <c r="AC26" s="44">
        <f t="shared" si="44"/>
        <v>8535</v>
      </c>
      <c r="AD26" s="44">
        <f t="shared" si="44"/>
        <v>1565</v>
      </c>
      <c r="AE26" s="44">
        <f t="shared" si="44"/>
        <v>-80</v>
      </c>
      <c r="AF26" s="44">
        <f t="shared" si="44"/>
        <v>1485</v>
      </c>
      <c r="AG26" s="45">
        <f t="shared" si="44"/>
        <v>1537033.45</v>
      </c>
      <c r="AH26" s="45">
        <f t="shared" si="44"/>
        <v>-26508.799999999999</v>
      </c>
      <c r="AI26" s="45">
        <f t="shared" si="44"/>
        <v>1510524.65</v>
      </c>
      <c r="AL26" s="38">
        <f t="shared" si="3"/>
        <v>0</v>
      </c>
      <c r="AN26" s="39"/>
      <c r="AO26" s="40">
        <f t="shared" si="4"/>
        <v>0</v>
      </c>
    </row>
    <row r="27" spans="1:41" ht="20.25" x14ac:dyDescent="0.3">
      <c r="A27" s="52">
        <v>15</v>
      </c>
      <c r="B27" s="47" t="s">
        <v>38</v>
      </c>
      <c r="C27" s="48"/>
      <c r="D27" s="49"/>
      <c r="E27" s="48"/>
      <c r="F27" s="49"/>
      <c r="G27" s="48"/>
      <c r="H27" s="49"/>
      <c r="I27" s="48"/>
      <c r="J27" s="49"/>
      <c r="K27" s="48"/>
      <c r="L27" s="49"/>
      <c r="M27" s="48"/>
      <c r="N27" s="49"/>
      <c r="O27" s="50">
        <f t="shared" si="10"/>
        <v>0</v>
      </c>
      <c r="P27" s="49"/>
      <c r="R27" s="48"/>
      <c r="S27" s="49"/>
      <c r="U27" s="32">
        <f>[1]ПЛАН_Пр17!AC27</f>
        <v>0</v>
      </c>
      <c r="V27" s="32">
        <f>[1]ПЛАН_Пр17!AD27</f>
        <v>0</v>
      </c>
      <c r="W27" s="36">
        <f t="shared" ref="W27:W51" si="45">U27+V27</f>
        <v>0</v>
      </c>
      <c r="X27" s="32">
        <f>'[1]Факт за 9 мес. 2023г.'!AC27</f>
        <v>0</v>
      </c>
      <c r="Y27" s="32">
        <f>'[1]Факт за 9 мес. 2023г.'!AD27</f>
        <v>0</v>
      </c>
      <c r="Z27" s="36">
        <f t="shared" ref="Z27:Z51" si="46">X27+Y27</f>
        <v>0</v>
      </c>
      <c r="AA27" s="32">
        <f>'[1]Факт за 9 мес. 2023г._до ГОДА'!AC27</f>
        <v>0</v>
      </c>
      <c r="AB27" s="32">
        <f>'[1]Факт за 9 мес. 2023г._до ГОДА'!AD27</f>
        <v>0</v>
      </c>
      <c r="AC27" s="36">
        <f t="shared" si="13"/>
        <v>0</v>
      </c>
      <c r="AD27" s="32">
        <f t="shared" ref="AD27:AE51" si="47">U27-AA27</f>
        <v>0</v>
      </c>
      <c r="AE27" s="32">
        <f t="shared" si="47"/>
        <v>0</v>
      </c>
      <c r="AF27" s="36">
        <f t="shared" si="15"/>
        <v>0</v>
      </c>
      <c r="AG27" s="33">
        <f>'[1]$_расчет по отклонениям'!AC31</f>
        <v>0</v>
      </c>
      <c r="AH27" s="33">
        <f>'[1]$_расчет по отклонениям'!AD31</f>
        <v>0</v>
      </c>
      <c r="AI27" s="37">
        <f t="shared" si="16"/>
        <v>0</v>
      </c>
      <c r="AL27" s="38">
        <f t="shared" si="3"/>
        <v>0</v>
      </c>
      <c r="AN27" s="39"/>
      <c r="AO27" s="40">
        <f t="shared" si="4"/>
        <v>0</v>
      </c>
    </row>
    <row r="28" spans="1:41" ht="20.25" x14ac:dyDescent="0.3">
      <c r="A28" s="52">
        <f>A27+1</f>
        <v>16</v>
      </c>
      <c r="B28" s="47" t="s">
        <v>39</v>
      </c>
      <c r="C28" s="48"/>
      <c r="D28" s="49"/>
      <c r="E28" s="48"/>
      <c r="F28" s="49"/>
      <c r="G28" s="48"/>
      <c r="H28" s="49"/>
      <c r="I28" s="48"/>
      <c r="J28" s="49"/>
      <c r="K28" s="48"/>
      <c r="L28" s="49"/>
      <c r="M28" s="48"/>
      <c r="N28" s="49"/>
      <c r="O28" s="50">
        <f t="shared" si="10"/>
        <v>0</v>
      </c>
      <c r="P28" s="49"/>
      <c r="R28" s="48"/>
      <c r="S28" s="49"/>
      <c r="U28" s="32">
        <f>[1]ПЛАН_Пр17!AC28</f>
        <v>0</v>
      </c>
      <c r="V28" s="32">
        <f>[1]ПЛАН_Пр17!AD28</f>
        <v>0</v>
      </c>
      <c r="W28" s="36">
        <f t="shared" si="45"/>
        <v>0</v>
      </c>
      <c r="X28" s="32">
        <f>'[1]Факт за 9 мес. 2023г.'!AC28</f>
        <v>0</v>
      </c>
      <c r="Y28" s="32">
        <f>'[1]Факт за 9 мес. 2023г.'!AD28</f>
        <v>0</v>
      </c>
      <c r="Z28" s="36">
        <f t="shared" si="46"/>
        <v>0</v>
      </c>
      <c r="AA28" s="32">
        <f>'[1]Факт за 9 мес. 2023г._до ГОДА'!AC28</f>
        <v>0</v>
      </c>
      <c r="AB28" s="32">
        <f>'[1]Факт за 9 мес. 2023г._до ГОДА'!AD28</f>
        <v>0</v>
      </c>
      <c r="AC28" s="36">
        <f t="shared" si="13"/>
        <v>0</v>
      </c>
      <c r="AD28" s="32">
        <f t="shared" si="47"/>
        <v>0</v>
      </c>
      <c r="AE28" s="32">
        <f t="shared" si="47"/>
        <v>0</v>
      </c>
      <c r="AF28" s="36">
        <f t="shared" si="15"/>
        <v>0</v>
      </c>
      <c r="AG28" s="33">
        <f>'[1]$_расчет по отклонениям'!AC32</f>
        <v>0</v>
      </c>
      <c r="AH28" s="33">
        <f>'[1]$_расчет по отклонениям'!AD32</f>
        <v>0</v>
      </c>
      <c r="AI28" s="37">
        <f t="shared" si="16"/>
        <v>0</v>
      </c>
      <c r="AL28" s="38">
        <f t="shared" si="3"/>
        <v>0</v>
      </c>
      <c r="AN28" s="39"/>
      <c r="AO28" s="40">
        <f t="shared" si="4"/>
        <v>0</v>
      </c>
    </row>
    <row r="29" spans="1:41" ht="20.25" x14ac:dyDescent="0.3">
      <c r="A29" s="52">
        <f t="shared" ref="A29:A51" si="48">A28+1</f>
        <v>17</v>
      </c>
      <c r="B29" s="47" t="s">
        <v>40</v>
      </c>
      <c r="C29" s="48"/>
      <c r="D29" s="49"/>
      <c r="E29" s="48"/>
      <c r="F29" s="49"/>
      <c r="G29" s="48"/>
      <c r="H29" s="49"/>
      <c r="I29" s="48"/>
      <c r="J29" s="49"/>
      <c r="K29" s="48"/>
      <c r="L29" s="49"/>
      <c r="M29" s="48"/>
      <c r="N29" s="49"/>
      <c r="O29" s="50">
        <f t="shared" si="10"/>
        <v>0</v>
      </c>
      <c r="P29" s="49"/>
      <c r="R29" s="48"/>
      <c r="S29" s="49"/>
      <c r="U29" s="32">
        <f>[1]ПЛАН_Пр17!AC29</f>
        <v>0</v>
      </c>
      <c r="V29" s="32">
        <f>[1]ПЛАН_Пр17!AD29</f>
        <v>0</v>
      </c>
      <c r="W29" s="36">
        <f t="shared" si="45"/>
        <v>0</v>
      </c>
      <c r="X29" s="32">
        <f>'[1]Факт за 9 мес. 2023г.'!AC29</f>
        <v>0</v>
      </c>
      <c r="Y29" s="32">
        <f>'[1]Факт за 9 мес. 2023г.'!AD29</f>
        <v>0</v>
      </c>
      <c r="Z29" s="36">
        <f t="shared" si="46"/>
        <v>0</v>
      </c>
      <c r="AA29" s="32">
        <f>'[1]Факт за 9 мес. 2023г._до ГОДА'!AC29</f>
        <v>0</v>
      </c>
      <c r="AB29" s="32">
        <f>'[1]Факт за 9 мес. 2023г._до ГОДА'!AD29</f>
        <v>0</v>
      </c>
      <c r="AC29" s="36">
        <f t="shared" si="13"/>
        <v>0</v>
      </c>
      <c r="AD29" s="32">
        <f t="shared" si="47"/>
        <v>0</v>
      </c>
      <c r="AE29" s="32">
        <f t="shared" si="47"/>
        <v>0</v>
      </c>
      <c r="AF29" s="36">
        <f t="shared" si="15"/>
        <v>0</v>
      </c>
      <c r="AG29" s="33">
        <f>'[1]$_расчет по отклонениям'!AC33</f>
        <v>0</v>
      </c>
      <c r="AH29" s="33">
        <f>'[1]$_расчет по отклонениям'!AD33</f>
        <v>0</v>
      </c>
      <c r="AI29" s="37">
        <f t="shared" si="16"/>
        <v>0</v>
      </c>
      <c r="AL29" s="38">
        <f t="shared" si="3"/>
        <v>0</v>
      </c>
      <c r="AN29" s="39"/>
      <c r="AO29" s="40">
        <f t="shared" si="4"/>
        <v>0</v>
      </c>
    </row>
    <row r="30" spans="1:41" ht="20.25" x14ac:dyDescent="0.3">
      <c r="A30" s="52">
        <f t="shared" si="48"/>
        <v>18</v>
      </c>
      <c r="B30" s="47" t="s">
        <v>41</v>
      </c>
      <c r="C30" s="48"/>
      <c r="D30" s="49"/>
      <c r="E30" s="48"/>
      <c r="F30" s="49"/>
      <c r="G30" s="48"/>
      <c r="H30" s="49"/>
      <c r="I30" s="48"/>
      <c r="J30" s="49"/>
      <c r="K30" s="48"/>
      <c r="L30" s="49"/>
      <c r="M30" s="48"/>
      <c r="N30" s="49"/>
      <c r="O30" s="50">
        <f t="shared" si="10"/>
        <v>0</v>
      </c>
      <c r="P30" s="49"/>
      <c r="R30" s="48"/>
      <c r="S30" s="49"/>
      <c r="U30" s="32">
        <f>[1]ПЛАН_Пр17!AC30</f>
        <v>0</v>
      </c>
      <c r="V30" s="32">
        <f>[1]ПЛАН_Пр17!AD30</f>
        <v>0</v>
      </c>
      <c r="W30" s="36">
        <f t="shared" si="45"/>
        <v>0</v>
      </c>
      <c r="X30" s="32">
        <f>'[1]Факт за 9 мес. 2023г.'!AC30</f>
        <v>0</v>
      </c>
      <c r="Y30" s="32">
        <f>'[1]Факт за 9 мес. 2023г.'!AD30</f>
        <v>0</v>
      </c>
      <c r="Z30" s="36">
        <f t="shared" si="46"/>
        <v>0</v>
      </c>
      <c r="AA30" s="32">
        <f>'[1]Факт за 9 мес. 2023г._до ГОДА'!AC30</f>
        <v>0</v>
      </c>
      <c r="AB30" s="32">
        <f>'[1]Факт за 9 мес. 2023г._до ГОДА'!AD30</f>
        <v>0</v>
      </c>
      <c r="AC30" s="36">
        <f t="shared" si="13"/>
        <v>0</v>
      </c>
      <c r="AD30" s="32">
        <f t="shared" si="47"/>
        <v>0</v>
      </c>
      <c r="AE30" s="32">
        <f t="shared" si="47"/>
        <v>0</v>
      </c>
      <c r="AF30" s="36">
        <f t="shared" si="15"/>
        <v>0</v>
      </c>
      <c r="AG30" s="33">
        <f>'[1]$_расчет по отклонениям'!AC34</f>
        <v>0</v>
      </c>
      <c r="AH30" s="33">
        <f>'[1]$_расчет по отклонениям'!AD34</f>
        <v>0</v>
      </c>
      <c r="AI30" s="37">
        <f t="shared" si="16"/>
        <v>0</v>
      </c>
      <c r="AL30" s="38">
        <f t="shared" si="3"/>
        <v>0</v>
      </c>
      <c r="AN30" s="39"/>
      <c r="AO30" s="40">
        <f t="shared" si="4"/>
        <v>0</v>
      </c>
    </row>
    <row r="31" spans="1:41" ht="20.25" x14ac:dyDescent="0.3">
      <c r="A31" s="52">
        <f t="shared" si="48"/>
        <v>19</v>
      </c>
      <c r="B31" s="47" t="s">
        <v>42</v>
      </c>
      <c r="C31" s="48"/>
      <c r="D31" s="49"/>
      <c r="E31" s="48"/>
      <c r="F31" s="49"/>
      <c r="G31" s="48"/>
      <c r="H31" s="49"/>
      <c r="I31" s="48"/>
      <c r="J31" s="49"/>
      <c r="K31" s="48"/>
      <c r="L31" s="49"/>
      <c r="M31" s="48"/>
      <c r="N31" s="49"/>
      <c r="O31" s="50">
        <f t="shared" si="10"/>
        <v>0</v>
      </c>
      <c r="P31" s="49"/>
      <c r="R31" s="48"/>
      <c r="S31" s="49"/>
      <c r="U31" s="32">
        <f>[1]ПЛАН_Пр17!AC31</f>
        <v>0</v>
      </c>
      <c r="V31" s="32">
        <f>[1]ПЛАН_Пр17!AD31</f>
        <v>0</v>
      </c>
      <c r="W31" s="36">
        <f t="shared" si="45"/>
        <v>0</v>
      </c>
      <c r="X31" s="32">
        <f>'[1]Факт за 9 мес. 2023г.'!AC31</f>
        <v>0</v>
      </c>
      <c r="Y31" s="32">
        <f>'[1]Факт за 9 мес. 2023г.'!AD31</f>
        <v>0</v>
      </c>
      <c r="Z31" s="36">
        <f t="shared" si="46"/>
        <v>0</v>
      </c>
      <c r="AA31" s="32">
        <f>'[1]Факт за 9 мес. 2023г._до ГОДА'!AC31</f>
        <v>0</v>
      </c>
      <c r="AB31" s="32">
        <f>'[1]Факт за 9 мес. 2023г._до ГОДА'!AD31</f>
        <v>0</v>
      </c>
      <c r="AC31" s="36">
        <f t="shared" si="13"/>
        <v>0</v>
      </c>
      <c r="AD31" s="32">
        <f t="shared" si="47"/>
        <v>0</v>
      </c>
      <c r="AE31" s="32">
        <f t="shared" si="47"/>
        <v>0</v>
      </c>
      <c r="AF31" s="36">
        <f t="shared" si="15"/>
        <v>0</v>
      </c>
      <c r="AG31" s="33">
        <f>'[1]$_расчет по отклонениям'!AC35</f>
        <v>0</v>
      </c>
      <c r="AH31" s="33">
        <f>'[1]$_расчет по отклонениям'!AD35</f>
        <v>0</v>
      </c>
      <c r="AI31" s="37">
        <f t="shared" si="16"/>
        <v>0</v>
      </c>
      <c r="AL31" s="38">
        <f t="shared" si="3"/>
        <v>0</v>
      </c>
      <c r="AN31" s="39"/>
      <c r="AO31" s="40">
        <f t="shared" si="4"/>
        <v>0</v>
      </c>
    </row>
    <row r="32" spans="1:41" ht="20.25" x14ac:dyDescent="0.3">
      <c r="A32" s="52">
        <f t="shared" si="48"/>
        <v>20</v>
      </c>
      <c r="B32" s="47" t="s">
        <v>43</v>
      </c>
      <c r="C32" s="48"/>
      <c r="D32" s="49"/>
      <c r="E32" s="48"/>
      <c r="F32" s="49"/>
      <c r="G32" s="48"/>
      <c r="H32" s="49"/>
      <c r="I32" s="48"/>
      <c r="J32" s="49"/>
      <c r="K32" s="48"/>
      <c r="L32" s="49"/>
      <c r="M32" s="48"/>
      <c r="N32" s="49"/>
      <c r="O32" s="50">
        <f t="shared" si="10"/>
        <v>0</v>
      </c>
      <c r="P32" s="49"/>
      <c r="R32" s="48"/>
      <c r="S32" s="49"/>
      <c r="U32" s="32">
        <f>[1]ПЛАН_Пр17!AC32</f>
        <v>0</v>
      </c>
      <c r="V32" s="32">
        <f>[1]ПЛАН_Пр17!AD32</f>
        <v>0</v>
      </c>
      <c r="W32" s="36">
        <f t="shared" si="45"/>
        <v>0</v>
      </c>
      <c r="X32" s="32">
        <f>'[1]Факт за 9 мес. 2023г.'!AC32</f>
        <v>0</v>
      </c>
      <c r="Y32" s="32">
        <f>'[1]Факт за 9 мес. 2023г.'!AD32</f>
        <v>0</v>
      </c>
      <c r="Z32" s="36">
        <f t="shared" si="46"/>
        <v>0</v>
      </c>
      <c r="AA32" s="32">
        <f>'[1]Факт за 9 мес. 2023г._до ГОДА'!AC32</f>
        <v>0</v>
      </c>
      <c r="AB32" s="32">
        <f>'[1]Факт за 9 мес. 2023г._до ГОДА'!AD32</f>
        <v>0</v>
      </c>
      <c r="AC32" s="36">
        <f t="shared" si="13"/>
        <v>0</v>
      </c>
      <c r="AD32" s="32">
        <f t="shared" si="47"/>
        <v>0</v>
      </c>
      <c r="AE32" s="32">
        <f t="shared" si="47"/>
        <v>0</v>
      </c>
      <c r="AF32" s="36">
        <f t="shared" si="15"/>
        <v>0</v>
      </c>
      <c r="AG32" s="33">
        <f>'[1]$_расчет по отклонениям'!AC36</f>
        <v>0</v>
      </c>
      <c r="AH32" s="33">
        <f>'[1]$_расчет по отклонениям'!AD36</f>
        <v>0</v>
      </c>
      <c r="AI32" s="37">
        <f t="shared" si="16"/>
        <v>0</v>
      </c>
      <c r="AL32" s="38">
        <f t="shared" si="3"/>
        <v>0</v>
      </c>
      <c r="AN32" s="39"/>
      <c r="AO32" s="40">
        <f t="shared" si="4"/>
        <v>0</v>
      </c>
    </row>
    <row r="33" spans="1:41" ht="20.25" x14ac:dyDescent="0.3">
      <c r="A33" s="52">
        <f t="shared" si="48"/>
        <v>21</v>
      </c>
      <c r="B33" s="47" t="s">
        <v>44</v>
      </c>
      <c r="C33" s="48"/>
      <c r="D33" s="49"/>
      <c r="E33" s="48"/>
      <c r="F33" s="49"/>
      <c r="G33" s="48"/>
      <c r="H33" s="49"/>
      <c r="I33" s="48"/>
      <c r="J33" s="49"/>
      <c r="K33" s="48"/>
      <c r="L33" s="49"/>
      <c r="M33" s="48"/>
      <c r="N33" s="49"/>
      <c r="O33" s="50">
        <f t="shared" si="10"/>
        <v>0</v>
      </c>
      <c r="P33" s="49"/>
      <c r="R33" s="48"/>
      <c r="S33" s="49"/>
      <c r="U33" s="32">
        <f>[1]ПЛАН_Пр17!AC33</f>
        <v>0</v>
      </c>
      <c r="V33" s="32">
        <f>[1]ПЛАН_Пр17!AD33</f>
        <v>0</v>
      </c>
      <c r="W33" s="36">
        <f t="shared" si="45"/>
        <v>0</v>
      </c>
      <c r="X33" s="32">
        <f>'[1]Факт за 9 мес. 2023г.'!AC33</f>
        <v>0</v>
      </c>
      <c r="Y33" s="32">
        <f>'[1]Факт за 9 мес. 2023г.'!AD33</f>
        <v>0</v>
      </c>
      <c r="Z33" s="36">
        <f t="shared" si="46"/>
        <v>0</v>
      </c>
      <c r="AA33" s="32">
        <f>'[1]Факт за 9 мес. 2023г._до ГОДА'!AC33</f>
        <v>0</v>
      </c>
      <c r="AB33" s="32">
        <f>'[1]Факт за 9 мес. 2023г._до ГОДА'!AD33</f>
        <v>0</v>
      </c>
      <c r="AC33" s="36">
        <f t="shared" si="13"/>
        <v>0</v>
      </c>
      <c r="AD33" s="32">
        <f t="shared" si="47"/>
        <v>0</v>
      </c>
      <c r="AE33" s="32">
        <f t="shared" si="47"/>
        <v>0</v>
      </c>
      <c r="AF33" s="36">
        <f t="shared" si="15"/>
        <v>0</v>
      </c>
      <c r="AG33" s="33">
        <f>'[1]$_расчет по отклонениям'!AC37</f>
        <v>0</v>
      </c>
      <c r="AH33" s="33">
        <f>'[1]$_расчет по отклонениям'!AD37</f>
        <v>0</v>
      </c>
      <c r="AI33" s="37">
        <f t="shared" si="16"/>
        <v>0</v>
      </c>
      <c r="AL33" s="38">
        <f t="shared" si="3"/>
        <v>0</v>
      </c>
      <c r="AN33" s="39"/>
      <c r="AO33" s="40">
        <f t="shared" si="4"/>
        <v>0</v>
      </c>
    </row>
    <row r="34" spans="1:41" ht="20.25" x14ac:dyDescent="0.3">
      <c r="A34" s="52">
        <f t="shared" si="48"/>
        <v>22</v>
      </c>
      <c r="B34" s="47" t="s">
        <v>45</v>
      </c>
      <c r="C34" s="48"/>
      <c r="D34" s="49"/>
      <c r="E34" s="48"/>
      <c r="F34" s="49"/>
      <c r="G34" s="48"/>
      <c r="H34" s="49"/>
      <c r="I34" s="48"/>
      <c r="J34" s="49"/>
      <c r="K34" s="48"/>
      <c r="L34" s="49"/>
      <c r="M34" s="48"/>
      <c r="N34" s="49"/>
      <c r="O34" s="50">
        <f t="shared" si="10"/>
        <v>0</v>
      </c>
      <c r="P34" s="49"/>
      <c r="R34" s="48"/>
      <c r="S34" s="49"/>
      <c r="U34" s="32">
        <f>[1]ПЛАН_Пр17!AC34</f>
        <v>0</v>
      </c>
      <c r="V34" s="32">
        <f>[1]ПЛАН_Пр17!AD34</f>
        <v>0</v>
      </c>
      <c r="W34" s="36">
        <f t="shared" si="45"/>
        <v>0</v>
      </c>
      <c r="X34" s="32">
        <f>'[1]Факт за 9 мес. 2023г.'!AC34</f>
        <v>0</v>
      </c>
      <c r="Y34" s="32">
        <f>'[1]Факт за 9 мес. 2023г.'!AD34</f>
        <v>0</v>
      </c>
      <c r="Z34" s="36">
        <f t="shared" si="46"/>
        <v>0</v>
      </c>
      <c r="AA34" s="32">
        <f>'[1]Факт за 9 мес. 2023г._до ГОДА'!AC34</f>
        <v>0</v>
      </c>
      <c r="AB34" s="32">
        <f>'[1]Факт за 9 мес. 2023г._до ГОДА'!AD34</f>
        <v>0</v>
      </c>
      <c r="AC34" s="36">
        <f t="shared" si="13"/>
        <v>0</v>
      </c>
      <c r="AD34" s="32">
        <f t="shared" si="47"/>
        <v>0</v>
      </c>
      <c r="AE34" s="32">
        <f t="shared" si="47"/>
        <v>0</v>
      </c>
      <c r="AF34" s="36">
        <f t="shared" si="15"/>
        <v>0</v>
      </c>
      <c r="AG34" s="33">
        <f>'[1]$_расчет по отклонениям'!AC38</f>
        <v>0</v>
      </c>
      <c r="AH34" s="33">
        <f>'[1]$_расчет по отклонениям'!AD38</f>
        <v>0</v>
      </c>
      <c r="AI34" s="37">
        <f t="shared" si="16"/>
        <v>0</v>
      </c>
      <c r="AL34" s="38">
        <f t="shared" si="3"/>
        <v>0</v>
      </c>
      <c r="AN34" s="39"/>
      <c r="AO34" s="40">
        <f t="shared" si="4"/>
        <v>0</v>
      </c>
    </row>
    <row r="35" spans="1:41" ht="20.25" x14ac:dyDescent="0.3">
      <c r="A35" s="52">
        <f t="shared" si="48"/>
        <v>23</v>
      </c>
      <c r="B35" s="47" t="s">
        <v>46</v>
      </c>
      <c r="C35" s="48"/>
      <c r="D35" s="49"/>
      <c r="E35" s="48"/>
      <c r="F35" s="49"/>
      <c r="G35" s="48"/>
      <c r="H35" s="49"/>
      <c r="I35" s="48"/>
      <c r="J35" s="49"/>
      <c r="K35" s="48"/>
      <c r="L35" s="49"/>
      <c r="M35" s="48"/>
      <c r="N35" s="49"/>
      <c r="O35" s="50">
        <f t="shared" si="10"/>
        <v>0</v>
      </c>
      <c r="P35" s="49"/>
      <c r="R35" s="48"/>
      <c r="S35" s="49"/>
      <c r="U35" s="32">
        <f>[1]ПЛАН_Пр17!AC35</f>
        <v>0</v>
      </c>
      <c r="V35" s="32">
        <f>[1]ПЛАН_Пр17!AD35</f>
        <v>0</v>
      </c>
      <c r="W35" s="36">
        <f t="shared" si="45"/>
        <v>0</v>
      </c>
      <c r="X35" s="32">
        <f>'[1]Факт за 9 мес. 2023г.'!AC35</f>
        <v>0</v>
      </c>
      <c r="Y35" s="32">
        <f>'[1]Факт за 9 мес. 2023г.'!AD35</f>
        <v>0</v>
      </c>
      <c r="Z35" s="36">
        <f t="shared" si="46"/>
        <v>0</v>
      </c>
      <c r="AA35" s="32">
        <f>'[1]Факт за 9 мес. 2023г._до ГОДА'!AC35</f>
        <v>0</v>
      </c>
      <c r="AB35" s="32">
        <f>'[1]Факт за 9 мес. 2023г._до ГОДА'!AD35</f>
        <v>0</v>
      </c>
      <c r="AC35" s="36">
        <f t="shared" si="13"/>
        <v>0</v>
      </c>
      <c r="AD35" s="32">
        <f t="shared" si="47"/>
        <v>0</v>
      </c>
      <c r="AE35" s="32">
        <f t="shared" si="47"/>
        <v>0</v>
      </c>
      <c r="AF35" s="36">
        <f t="shared" si="15"/>
        <v>0</v>
      </c>
      <c r="AG35" s="33">
        <f>'[1]$_расчет по отклонениям'!AC39</f>
        <v>0</v>
      </c>
      <c r="AH35" s="33">
        <f>'[1]$_расчет по отклонениям'!AD39</f>
        <v>0</v>
      </c>
      <c r="AI35" s="37">
        <f t="shared" si="16"/>
        <v>0</v>
      </c>
      <c r="AL35" s="38">
        <f t="shared" si="3"/>
        <v>0</v>
      </c>
      <c r="AN35" s="39"/>
      <c r="AO35" s="40">
        <f t="shared" si="4"/>
        <v>0</v>
      </c>
    </row>
    <row r="36" spans="1:41" ht="20.25" x14ac:dyDescent="0.3">
      <c r="A36" s="52">
        <f t="shared" si="48"/>
        <v>24</v>
      </c>
      <c r="B36" s="47" t="s">
        <v>47</v>
      </c>
      <c r="C36" s="48"/>
      <c r="D36" s="49"/>
      <c r="E36" s="48"/>
      <c r="F36" s="49"/>
      <c r="G36" s="48"/>
      <c r="H36" s="49"/>
      <c r="I36" s="48"/>
      <c r="J36" s="49"/>
      <c r="K36" s="48"/>
      <c r="L36" s="49"/>
      <c r="M36" s="48"/>
      <c r="N36" s="49"/>
      <c r="O36" s="50">
        <f t="shared" si="10"/>
        <v>0</v>
      </c>
      <c r="P36" s="49"/>
      <c r="R36" s="48"/>
      <c r="S36" s="49"/>
      <c r="U36" s="32">
        <f>[1]ПЛАН_Пр17!AC36</f>
        <v>0</v>
      </c>
      <c r="V36" s="32">
        <f>[1]ПЛАН_Пр17!AD36</f>
        <v>0</v>
      </c>
      <c r="W36" s="36">
        <f t="shared" si="45"/>
        <v>0</v>
      </c>
      <c r="X36" s="32">
        <f>'[1]Факт за 9 мес. 2023г.'!AC36</f>
        <v>0</v>
      </c>
      <c r="Y36" s="32">
        <f>'[1]Факт за 9 мес. 2023г.'!AD36</f>
        <v>0</v>
      </c>
      <c r="Z36" s="36">
        <f t="shared" si="46"/>
        <v>0</v>
      </c>
      <c r="AA36" s="32">
        <f>'[1]Факт за 9 мес. 2023г._до ГОДА'!AC36</f>
        <v>0</v>
      </c>
      <c r="AB36" s="32">
        <f>'[1]Факт за 9 мес. 2023г._до ГОДА'!AD36</f>
        <v>0</v>
      </c>
      <c r="AC36" s="36">
        <f t="shared" si="13"/>
        <v>0</v>
      </c>
      <c r="AD36" s="32">
        <f t="shared" si="47"/>
        <v>0</v>
      </c>
      <c r="AE36" s="32">
        <f t="shared" si="47"/>
        <v>0</v>
      </c>
      <c r="AF36" s="36">
        <f t="shared" si="15"/>
        <v>0</v>
      </c>
      <c r="AG36" s="33">
        <f>'[1]$_расчет по отклонениям'!AC40</f>
        <v>0</v>
      </c>
      <c r="AH36" s="33">
        <f>'[1]$_расчет по отклонениям'!AD40</f>
        <v>0</v>
      </c>
      <c r="AI36" s="37">
        <f t="shared" si="16"/>
        <v>0</v>
      </c>
      <c r="AL36" s="38">
        <f t="shared" si="3"/>
        <v>0</v>
      </c>
      <c r="AN36" s="39"/>
      <c r="AO36" s="40">
        <f t="shared" si="4"/>
        <v>0</v>
      </c>
    </row>
    <row r="37" spans="1:41" ht="20.25" x14ac:dyDescent="0.3">
      <c r="A37" s="52">
        <f t="shared" si="48"/>
        <v>25</v>
      </c>
      <c r="B37" s="47" t="s">
        <v>48</v>
      </c>
      <c r="C37" s="48"/>
      <c r="D37" s="49"/>
      <c r="E37" s="48"/>
      <c r="F37" s="49"/>
      <c r="G37" s="48"/>
      <c r="H37" s="49"/>
      <c r="I37" s="48"/>
      <c r="J37" s="49"/>
      <c r="K37" s="48"/>
      <c r="L37" s="49"/>
      <c r="M37" s="48"/>
      <c r="N37" s="49"/>
      <c r="O37" s="50">
        <f t="shared" si="10"/>
        <v>0</v>
      </c>
      <c r="P37" s="49"/>
      <c r="R37" s="48"/>
      <c r="S37" s="49"/>
      <c r="U37" s="32">
        <f>[1]ПЛАН_Пр17!AC37</f>
        <v>0</v>
      </c>
      <c r="V37" s="32">
        <f>[1]ПЛАН_Пр17!AD37</f>
        <v>0</v>
      </c>
      <c r="W37" s="36">
        <f t="shared" si="45"/>
        <v>0</v>
      </c>
      <c r="X37" s="32">
        <f>'[1]Факт за 9 мес. 2023г.'!AC37</f>
        <v>0</v>
      </c>
      <c r="Y37" s="32">
        <f>'[1]Факт за 9 мес. 2023г.'!AD37</f>
        <v>0</v>
      </c>
      <c r="Z37" s="36">
        <f t="shared" si="46"/>
        <v>0</v>
      </c>
      <c r="AA37" s="32">
        <f>'[1]Факт за 9 мес. 2023г._до ГОДА'!AC37</f>
        <v>0</v>
      </c>
      <c r="AB37" s="32">
        <f>'[1]Факт за 9 мес. 2023г._до ГОДА'!AD37</f>
        <v>0</v>
      </c>
      <c r="AC37" s="36">
        <f t="shared" si="13"/>
        <v>0</v>
      </c>
      <c r="AD37" s="32">
        <f t="shared" si="47"/>
        <v>0</v>
      </c>
      <c r="AE37" s="32">
        <f t="shared" si="47"/>
        <v>0</v>
      </c>
      <c r="AF37" s="36">
        <f t="shared" si="15"/>
        <v>0</v>
      </c>
      <c r="AG37" s="33">
        <f>'[1]$_расчет по отклонениям'!AC41</f>
        <v>0</v>
      </c>
      <c r="AH37" s="33">
        <f>'[1]$_расчет по отклонениям'!AD41</f>
        <v>0</v>
      </c>
      <c r="AI37" s="37">
        <f t="shared" si="16"/>
        <v>0</v>
      </c>
      <c r="AL37" s="38">
        <f t="shared" si="3"/>
        <v>0</v>
      </c>
      <c r="AN37" s="39"/>
      <c r="AO37" s="40">
        <f t="shared" si="4"/>
        <v>0</v>
      </c>
    </row>
    <row r="38" spans="1:41" ht="20.25" x14ac:dyDescent="0.3">
      <c r="A38" s="52">
        <f t="shared" si="48"/>
        <v>26</v>
      </c>
      <c r="B38" s="47" t="s">
        <v>49</v>
      </c>
      <c r="C38" s="48"/>
      <c r="D38" s="49"/>
      <c r="E38" s="48"/>
      <c r="F38" s="49"/>
      <c r="G38" s="48"/>
      <c r="H38" s="49"/>
      <c r="I38" s="48"/>
      <c r="J38" s="49"/>
      <c r="K38" s="48"/>
      <c r="L38" s="49"/>
      <c r="M38" s="48"/>
      <c r="N38" s="49"/>
      <c r="O38" s="50">
        <f t="shared" si="10"/>
        <v>0</v>
      </c>
      <c r="P38" s="49"/>
      <c r="R38" s="48"/>
      <c r="S38" s="49"/>
      <c r="U38" s="32">
        <f>[1]ПЛАН_Пр17!AC38</f>
        <v>0</v>
      </c>
      <c r="V38" s="32">
        <f>[1]ПЛАН_Пр17!AD38</f>
        <v>0</v>
      </c>
      <c r="W38" s="36">
        <f t="shared" si="45"/>
        <v>0</v>
      </c>
      <c r="X38" s="32">
        <f>'[1]Факт за 9 мес. 2023г.'!AC38</f>
        <v>0</v>
      </c>
      <c r="Y38" s="32">
        <f>'[1]Факт за 9 мес. 2023г.'!AD38</f>
        <v>0</v>
      </c>
      <c r="Z38" s="36">
        <f t="shared" si="46"/>
        <v>0</v>
      </c>
      <c r="AA38" s="32">
        <f>'[1]Факт за 9 мес. 2023г._до ГОДА'!AC38</f>
        <v>0</v>
      </c>
      <c r="AB38" s="32">
        <f>'[1]Факт за 9 мес. 2023г._до ГОДА'!AD38</f>
        <v>0</v>
      </c>
      <c r="AC38" s="36">
        <f t="shared" si="13"/>
        <v>0</v>
      </c>
      <c r="AD38" s="32">
        <f t="shared" si="47"/>
        <v>0</v>
      </c>
      <c r="AE38" s="32">
        <f t="shared" si="47"/>
        <v>0</v>
      </c>
      <c r="AF38" s="36">
        <f t="shared" si="15"/>
        <v>0</v>
      </c>
      <c r="AG38" s="33">
        <f>'[1]$_расчет по отклонениям'!AC42</f>
        <v>0</v>
      </c>
      <c r="AH38" s="33">
        <f>'[1]$_расчет по отклонениям'!AD42</f>
        <v>0</v>
      </c>
      <c r="AI38" s="37">
        <f t="shared" si="16"/>
        <v>0</v>
      </c>
      <c r="AL38" s="38">
        <f t="shared" si="3"/>
        <v>0</v>
      </c>
      <c r="AN38" s="39"/>
      <c r="AO38" s="40">
        <f t="shared" si="4"/>
        <v>0</v>
      </c>
    </row>
    <row r="39" spans="1:41" ht="20.25" x14ac:dyDescent="0.3">
      <c r="A39" s="52">
        <f t="shared" si="48"/>
        <v>27</v>
      </c>
      <c r="B39" s="47" t="s">
        <v>50</v>
      </c>
      <c r="C39" s="48"/>
      <c r="D39" s="49"/>
      <c r="E39" s="48"/>
      <c r="F39" s="49"/>
      <c r="G39" s="48"/>
      <c r="H39" s="49"/>
      <c r="I39" s="48"/>
      <c r="J39" s="49"/>
      <c r="K39" s="48"/>
      <c r="L39" s="49"/>
      <c r="M39" s="48"/>
      <c r="N39" s="49"/>
      <c r="O39" s="50">
        <f t="shared" si="10"/>
        <v>0</v>
      </c>
      <c r="P39" s="49"/>
      <c r="R39" s="48"/>
      <c r="S39" s="49"/>
      <c r="U39" s="32">
        <f>[1]ПЛАН_Пр17!AC39</f>
        <v>0</v>
      </c>
      <c r="V39" s="32">
        <f>[1]ПЛАН_Пр17!AD39</f>
        <v>0</v>
      </c>
      <c r="W39" s="36">
        <f t="shared" si="45"/>
        <v>0</v>
      </c>
      <c r="X39" s="32">
        <f>'[1]Факт за 9 мес. 2023г.'!AC39</f>
        <v>0</v>
      </c>
      <c r="Y39" s="32">
        <f>'[1]Факт за 9 мес. 2023г.'!AD39</f>
        <v>0</v>
      </c>
      <c r="Z39" s="36">
        <f t="shared" si="46"/>
        <v>0</v>
      </c>
      <c r="AA39" s="32">
        <f>'[1]Факт за 9 мес. 2023г._до ГОДА'!AC39</f>
        <v>0</v>
      </c>
      <c r="AB39" s="32">
        <f>'[1]Факт за 9 мес. 2023г._до ГОДА'!AD39</f>
        <v>0</v>
      </c>
      <c r="AC39" s="36">
        <f t="shared" si="13"/>
        <v>0</v>
      </c>
      <c r="AD39" s="32">
        <f t="shared" si="47"/>
        <v>0</v>
      </c>
      <c r="AE39" s="32">
        <f t="shared" si="47"/>
        <v>0</v>
      </c>
      <c r="AF39" s="36">
        <f t="shared" si="15"/>
        <v>0</v>
      </c>
      <c r="AG39" s="33">
        <f>'[1]$_расчет по отклонениям'!AC43</f>
        <v>0</v>
      </c>
      <c r="AH39" s="33">
        <f>'[1]$_расчет по отклонениям'!AD43</f>
        <v>0</v>
      </c>
      <c r="AI39" s="37">
        <f t="shared" si="16"/>
        <v>0</v>
      </c>
      <c r="AL39" s="38">
        <f t="shared" si="3"/>
        <v>0</v>
      </c>
      <c r="AN39" s="39"/>
      <c r="AO39" s="40">
        <f t="shared" si="4"/>
        <v>0</v>
      </c>
    </row>
    <row r="40" spans="1:41" ht="40.5" x14ac:dyDescent="0.3">
      <c r="A40" s="52">
        <f t="shared" si="48"/>
        <v>28</v>
      </c>
      <c r="B40" s="47" t="s">
        <v>51</v>
      </c>
      <c r="C40" s="48"/>
      <c r="D40" s="49"/>
      <c r="E40" s="48"/>
      <c r="F40" s="49"/>
      <c r="G40" s="48"/>
      <c r="H40" s="49"/>
      <c r="I40" s="48"/>
      <c r="J40" s="49"/>
      <c r="K40" s="48"/>
      <c r="L40" s="49"/>
      <c r="M40" s="48"/>
      <c r="N40" s="49"/>
      <c r="O40" s="50">
        <f t="shared" si="10"/>
        <v>0</v>
      </c>
      <c r="P40" s="49"/>
      <c r="R40" s="48"/>
      <c r="S40" s="49"/>
      <c r="U40" s="32">
        <f>[1]ПЛАН_Пр17!AC40</f>
        <v>0</v>
      </c>
      <c r="V40" s="32">
        <f>[1]ПЛАН_Пр17!AD40</f>
        <v>0</v>
      </c>
      <c r="W40" s="36">
        <f t="shared" si="45"/>
        <v>0</v>
      </c>
      <c r="X40" s="32">
        <f>'[1]Факт за 9 мес. 2023г.'!AC40</f>
        <v>0</v>
      </c>
      <c r="Y40" s="32">
        <f>'[1]Факт за 9 мес. 2023г.'!AD40</f>
        <v>0</v>
      </c>
      <c r="Z40" s="36">
        <f t="shared" si="46"/>
        <v>0</v>
      </c>
      <c r="AA40" s="32">
        <f>'[1]Факт за 9 мес. 2023г._до ГОДА'!AC40</f>
        <v>0</v>
      </c>
      <c r="AB40" s="32">
        <f>'[1]Факт за 9 мес. 2023г._до ГОДА'!AD40</f>
        <v>0</v>
      </c>
      <c r="AC40" s="36">
        <f t="shared" si="13"/>
        <v>0</v>
      </c>
      <c r="AD40" s="32">
        <f t="shared" si="47"/>
        <v>0</v>
      </c>
      <c r="AE40" s="32">
        <f t="shared" si="47"/>
        <v>0</v>
      </c>
      <c r="AF40" s="36">
        <f t="shared" si="15"/>
        <v>0</v>
      </c>
      <c r="AG40" s="33">
        <f>'[1]$_расчет по отклонениям'!AC44</f>
        <v>0</v>
      </c>
      <c r="AH40" s="33">
        <f>'[1]$_расчет по отклонениям'!AD44</f>
        <v>0</v>
      </c>
      <c r="AI40" s="37">
        <f t="shared" si="16"/>
        <v>0</v>
      </c>
      <c r="AL40" s="38">
        <f t="shared" si="3"/>
        <v>0</v>
      </c>
      <c r="AN40" s="39"/>
      <c r="AO40" s="40">
        <f t="shared" si="4"/>
        <v>0</v>
      </c>
    </row>
    <row r="41" spans="1:41" ht="20.25" x14ac:dyDescent="0.3">
      <c r="A41" s="52">
        <f t="shared" si="48"/>
        <v>29</v>
      </c>
      <c r="B41" s="47" t="s">
        <v>52</v>
      </c>
      <c r="C41" s="48"/>
      <c r="D41" s="49"/>
      <c r="E41" s="48"/>
      <c r="F41" s="49"/>
      <c r="G41" s="48"/>
      <c r="H41" s="49"/>
      <c r="I41" s="48"/>
      <c r="J41" s="49"/>
      <c r="K41" s="48"/>
      <c r="L41" s="49"/>
      <c r="M41" s="48"/>
      <c r="N41" s="49"/>
      <c r="O41" s="50">
        <f t="shared" si="10"/>
        <v>0</v>
      </c>
      <c r="P41" s="49"/>
      <c r="R41" s="48"/>
      <c r="S41" s="49"/>
      <c r="U41" s="32">
        <f>[1]ПЛАН_Пр17!AC41</f>
        <v>0</v>
      </c>
      <c r="V41" s="32">
        <f>[1]ПЛАН_Пр17!AD41</f>
        <v>0</v>
      </c>
      <c r="W41" s="36">
        <f t="shared" si="45"/>
        <v>0</v>
      </c>
      <c r="X41" s="32">
        <f>'[1]Факт за 9 мес. 2023г.'!AC41</f>
        <v>0</v>
      </c>
      <c r="Y41" s="32">
        <f>'[1]Факт за 9 мес. 2023г.'!AD41</f>
        <v>0</v>
      </c>
      <c r="Z41" s="36">
        <f t="shared" si="46"/>
        <v>0</v>
      </c>
      <c r="AA41" s="32">
        <f>'[1]Факт за 9 мес. 2023г._до ГОДА'!AC41</f>
        <v>0</v>
      </c>
      <c r="AB41" s="32">
        <f>'[1]Факт за 9 мес. 2023г._до ГОДА'!AD41</f>
        <v>0</v>
      </c>
      <c r="AC41" s="36">
        <f t="shared" si="13"/>
        <v>0</v>
      </c>
      <c r="AD41" s="32">
        <f t="shared" si="47"/>
        <v>0</v>
      </c>
      <c r="AE41" s="32">
        <f t="shared" si="47"/>
        <v>0</v>
      </c>
      <c r="AF41" s="36">
        <f t="shared" si="15"/>
        <v>0</v>
      </c>
      <c r="AG41" s="33">
        <f>'[1]$_расчет по отклонениям'!AC45</f>
        <v>0</v>
      </c>
      <c r="AH41" s="33">
        <f>'[1]$_расчет по отклонениям'!AD45</f>
        <v>0</v>
      </c>
      <c r="AI41" s="37">
        <f t="shared" si="16"/>
        <v>0</v>
      </c>
      <c r="AL41" s="38">
        <f t="shared" si="3"/>
        <v>0</v>
      </c>
      <c r="AN41" s="39"/>
      <c r="AO41" s="40">
        <f t="shared" si="4"/>
        <v>0</v>
      </c>
    </row>
    <row r="42" spans="1:41" ht="20.25" x14ac:dyDescent="0.3">
      <c r="A42" s="52">
        <f t="shared" si="48"/>
        <v>30</v>
      </c>
      <c r="B42" s="47" t="s">
        <v>53</v>
      </c>
      <c r="C42" s="48"/>
      <c r="D42" s="49"/>
      <c r="E42" s="48"/>
      <c r="F42" s="49"/>
      <c r="G42" s="48"/>
      <c r="H42" s="49"/>
      <c r="I42" s="48"/>
      <c r="J42" s="49"/>
      <c r="K42" s="48"/>
      <c r="L42" s="49"/>
      <c r="M42" s="48"/>
      <c r="N42" s="49"/>
      <c r="O42" s="50">
        <f t="shared" si="10"/>
        <v>0</v>
      </c>
      <c r="P42" s="49"/>
      <c r="R42" s="48"/>
      <c r="S42" s="49"/>
      <c r="U42" s="32">
        <f>[1]ПЛАН_Пр17!AC42</f>
        <v>0</v>
      </c>
      <c r="V42" s="32">
        <f>[1]ПЛАН_Пр17!AD42</f>
        <v>0</v>
      </c>
      <c r="W42" s="36">
        <f t="shared" si="45"/>
        <v>0</v>
      </c>
      <c r="X42" s="32">
        <f>'[1]Факт за 9 мес. 2023г.'!AC42</f>
        <v>0</v>
      </c>
      <c r="Y42" s="32">
        <f>'[1]Факт за 9 мес. 2023г.'!AD42</f>
        <v>0</v>
      </c>
      <c r="Z42" s="36">
        <f t="shared" si="46"/>
        <v>0</v>
      </c>
      <c r="AA42" s="32">
        <f>'[1]Факт за 9 мес. 2023г._до ГОДА'!AC42</f>
        <v>0</v>
      </c>
      <c r="AB42" s="32">
        <f>'[1]Факт за 9 мес. 2023г._до ГОДА'!AD42</f>
        <v>0</v>
      </c>
      <c r="AC42" s="36">
        <f t="shared" si="13"/>
        <v>0</v>
      </c>
      <c r="AD42" s="32">
        <f t="shared" si="47"/>
        <v>0</v>
      </c>
      <c r="AE42" s="32">
        <f t="shared" si="47"/>
        <v>0</v>
      </c>
      <c r="AF42" s="36">
        <f t="shared" si="15"/>
        <v>0</v>
      </c>
      <c r="AG42" s="33">
        <f>'[1]$_расчет по отклонениям'!AC46</f>
        <v>0</v>
      </c>
      <c r="AH42" s="33">
        <f>'[1]$_расчет по отклонениям'!AD46</f>
        <v>0</v>
      </c>
      <c r="AI42" s="37">
        <f t="shared" si="16"/>
        <v>0</v>
      </c>
      <c r="AL42" s="38">
        <f t="shared" si="3"/>
        <v>0</v>
      </c>
      <c r="AN42" s="39"/>
      <c r="AO42" s="40">
        <f t="shared" si="4"/>
        <v>0</v>
      </c>
    </row>
    <row r="43" spans="1:41" ht="20.25" x14ac:dyDescent="0.3">
      <c r="A43" s="52">
        <f t="shared" si="48"/>
        <v>31</v>
      </c>
      <c r="B43" s="47" t="s">
        <v>54</v>
      </c>
      <c r="C43" s="48"/>
      <c r="D43" s="49"/>
      <c r="E43" s="48"/>
      <c r="F43" s="49"/>
      <c r="G43" s="48"/>
      <c r="H43" s="49"/>
      <c r="I43" s="48"/>
      <c r="J43" s="49"/>
      <c r="K43" s="48"/>
      <c r="L43" s="49"/>
      <c r="M43" s="48"/>
      <c r="N43" s="49"/>
      <c r="O43" s="50">
        <f t="shared" si="10"/>
        <v>0</v>
      </c>
      <c r="P43" s="49"/>
      <c r="R43" s="48"/>
      <c r="S43" s="49"/>
      <c r="U43" s="32">
        <f>[1]ПЛАН_Пр17!AC43</f>
        <v>0</v>
      </c>
      <c r="V43" s="32">
        <f>[1]ПЛАН_Пр17!AD43</f>
        <v>0</v>
      </c>
      <c r="W43" s="36">
        <f t="shared" si="45"/>
        <v>0</v>
      </c>
      <c r="X43" s="32">
        <f>'[1]Факт за 9 мес. 2023г.'!AC43</f>
        <v>0</v>
      </c>
      <c r="Y43" s="32">
        <f>'[1]Факт за 9 мес. 2023г.'!AD43</f>
        <v>0</v>
      </c>
      <c r="Z43" s="36">
        <f t="shared" si="46"/>
        <v>0</v>
      </c>
      <c r="AA43" s="32">
        <f>'[1]Факт за 9 мес. 2023г._до ГОДА'!AC43</f>
        <v>0</v>
      </c>
      <c r="AB43" s="32">
        <f>'[1]Факт за 9 мес. 2023г._до ГОДА'!AD43</f>
        <v>0</v>
      </c>
      <c r="AC43" s="36">
        <f t="shared" si="13"/>
        <v>0</v>
      </c>
      <c r="AD43" s="32">
        <f t="shared" si="47"/>
        <v>0</v>
      </c>
      <c r="AE43" s="32">
        <f t="shared" si="47"/>
        <v>0</v>
      </c>
      <c r="AF43" s="36">
        <f t="shared" si="15"/>
        <v>0</v>
      </c>
      <c r="AG43" s="33">
        <f>'[1]$_расчет по отклонениям'!AC47</f>
        <v>0</v>
      </c>
      <c r="AH43" s="33">
        <f>'[1]$_расчет по отклонениям'!AD47</f>
        <v>0</v>
      </c>
      <c r="AI43" s="37">
        <f t="shared" si="16"/>
        <v>0</v>
      </c>
      <c r="AL43" s="38">
        <f t="shared" si="3"/>
        <v>0</v>
      </c>
      <c r="AN43" s="39"/>
      <c r="AO43" s="40">
        <f t="shared" si="4"/>
        <v>0</v>
      </c>
    </row>
    <row r="44" spans="1:41" ht="20.25" x14ac:dyDescent="0.3">
      <c r="A44" s="52">
        <f t="shared" si="48"/>
        <v>32</v>
      </c>
      <c r="B44" s="47" t="s">
        <v>55</v>
      </c>
      <c r="C44" s="48"/>
      <c r="D44" s="49"/>
      <c r="E44" s="48"/>
      <c r="F44" s="49"/>
      <c r="G44" s="48"/>
      <c r="H44" s="49"/>
      <c r="I44" s="48"/>
      <c r="J44" s="49"/>
      <c r="K44" s="48"/>
      <c r="L44" s="49"/>
      <c r="M44" s="48"/>
      <c r="N44" s="49"/>
      <c r="O44" s="50">
        <f t="shared" si="10"/>
        <v>0</v>
      </c>
      <c r="P44" s="49"/>
      <c r="R44" s="48"/>
      <c r="S44" s="49"/>
      <c r="U44" s="32">
        <f>[1]ПЛАН_Пр17!AC44</f>
        <v>0</v>
      </c>
      <c r="V44" s="32">
        <f>[1]ПЛАН_Пр17!AD44</f>
        <v>0</v>
      </c>
      <c r="W44" s="36">
        <f t="shared" si="45"/>
        <v>0</v>
      </c>
      <c r="X44" s="32">
        <f>'[1]Факт за 9 мес. 2023г.'!AC44</f>
        <v>0</v>
      </c>
      <c r="Y44" s="32">
        <f>'[1]Факт за 9 мес. 2023г.'!AD44</f>
        <v>0</v>
      </c>
      <c r="Z44" s="36">
        <f t="shared" si="46"/>
        <v>0</v>
      </c>
      <c r="AA44" s="32">
        <f>'[1]Факт за 9 мес. 2023г._до ГОДА'!AC44</f>
        <v>0</v>
      </c>
      <c r="AB44" s="32">
        <f>'[1]Факт за 9 мес. 2023г._до ГОДА'!AD44</f>
        <v>0</v>
      </c>
      <c r="AC44" s="36">
        <f t="shared" si="13"/>
        <v>0</v>
      </c>
      <c r="AD44" s="32">
        <f t="shared" si="47"/>
        <v>0</v>
      </c>
      <c r="AE44" s="32">
        <f t="shared" si="47"/>
        <v>0</v>
      </c>
      <c r="AF44" s="36">
        <f t="shared" si="15"/>
        <v>0</v>
      </c>
      <c r="AG44" s="33">
        <f>'[1]$_расчет по отклонениям'!AC48</f>
        <v>0</v>
      </c>
      <c r="AH44" s="33">
        <f>'[1]$_расчет по отклонениям'!AD48</f>
        <v>0</v>
      </c>
      <c r="AI44" s="37">
        <f t="shared" si="16"/>
        <v>0</v>
      </c>
      <c r="AL44" s="38">
        <f t="shared" si="3"/>
        <v>0</v>
      </c>
      <c r="AN44" s="39"/>
      <c r="AO44" s="40">
        <f t="shared" si="4"/>
        <v>0</v>
      </c>
    </row>
    <row r="45" spans="1:41" ht="40.5" x14ac:dyDescent="0.3">
      <c r="A45" s="52">
        <f t="shared" si="48"/>
        <v>33</v>
      </c>
      <c r="B45" s="31" t="s">
        <v>56</v>
      </c>
      <c r="C45" s="32">
        <f>[1]ПЛАН_Пр17!AB45</f>
        <v>0</v>
      </c>
      <c r="D45" s="33">
        <f>'[2]2023_ПР(нов)'!$AI45+'[2]2023_ПР(нов)'!$AU45</f>
        <v>0</v>
      </c>
      <c r="E45" s="32">
        <f>'[1]Факт за 9 мес. 2023г.'!AB45</f>
        <v>0</v>
      </c>
      <c r="F45" s="33">
        <f>'[1]$_факт за 9 мес'!E46+'[1]$_факт за 9 мес'!U46</f>
        <v>0</v>
      </c>
      <c r="G45" s="32">
        <f>'[1]Факт за 9 мес. 2023г._до ГОДА'!AB45</f>
        <v>0</v>
      </c>
      <c r="H45" s="33">
        <f t="shared" ref="H45:H51" si="49">ROUND(F45/9*12,2)</f>
        <v>0</v>
      </c>
      <c r="I45" s="32">
        <f t="shared" ref="I45:I51" si="50">C45-G45</f>
        <v>0</v>
      </c>
      <c r="J45" s="33">
        <f>'[1]$_расчет по отклонениям'!AB49</f>
        <v>0</v>
      </c>
      <c r="K45" s="32">
        <f t="shared" ref="K45:K51" si="51">ROUND(E45/9,0)</f>
        <v>0</v>
      </c>
      <c r="L45" s="33">
        <f t="shared" ref="L45:L51" si="52">ROUND(F45/9,2)</f>
        <v>0</v>
      </c>
      <c r="M45" s="32">
        <f t="shared" ref="M45:N51" si="53">C45-E45</f>
        <v>0</v>
      </c>
      <c r="N45" s="33">
        <f t="shared" si="53"/>
        <v>0</v>
      </c>
      <c r="O45" s="34">
        <f t="shared" si="10"/>
        <v>0</v>
      </c>
      <c r="P45" s="33"/>
      <c r="R45" s="32"/>
      <c r="S45" s="33"/>
      <c r="U45" s="32">
        <f>[1]ПЛАН_Пр17!AC45</f>
        <v>0</v>
      </c>
      <c r="V45" s="32">
        <f>[1]ПЛАН_Пр17!AD45</f>
        <v>0</v>
      </c>
      <c r="W45" s="36">
        <f t="shared" si="45"/>
        <v>0</v>
      </c>
      <c r="X45" s="32">
        <f>'[1]Факт за 9 мес. 2023г.'!AC45</f>
        <v>0</v>
      </c>
      <c r="Y45" s="32">
        <f>'[1]Факт за 9 мес. 2023г.'!AD45</f>
        <v>0</v>
      </c>
      <c r="Z45" s="36">
        <f t="shared" si="46"/>
        <v>0</v>
      </c>
      <c r="AA45" s="32">
        <f>'[1]Факт за 9 мес. 2023г._до ГОДА'!AC45</f>
        <v>0</v>
      </c>
      <c r="AB45" s="32">
        <f>'[1]Факт за 9 мес. 2023г._до ГОДА'!AD45</f>
        <v>0</v>
      </c>
      <c r="AC45" s="36">
        <f t="shared" si="13"/>
        <v>0</v>
      </c>
      <c r="AD45" s="32">
        <f t="shared" si="47"/>
        <v>0</v>
      </c>
      <c r="AE45" s="32">
        <f t="shared" si="47"/>
        <v>0</v>
      </c>
      <c r="AF45" s="36">
        <f t="shared" si="15"/>
        <v>0</v>
      </c>
      <c r="AG45" s="33">
        <f>'[1]$_расчет по отклонениям'!AC49</f>
        <v>0</v>
      </c>
      <c r="AH45" s="33">
        <f>'[1]$_расчет по отклонениям'!AD49</f>
        <v>0</v>
      </c>
      <c r="AI45" s="37">
        <f t="shared" si="16"/>
        <v>0</v>
      </c>
      <c r="AL45" s="38">
        <f t="shared" si="3"/>
        <v>0</v>
      </c>
      <c r="AN45" s="39">
        <f>E45-([3]Итого!$E46+[3]Итого!$U46)</f>
        <v>0</v>
      </c>
      <c r="AO45" s="40">
        <f t="shared" si="4"/>
        <v>0</v>
      </c>
    </row>
    <row r="46" spans="1:41" ht="40.5" x14ac:dyDescent="0.3">
      <c r="A46" s="52">
        <f t="shared" si="48"/>
        <v>34</v>
      </c>
      <c r="B46" s="31" t="s">
        <v>57</v>
      </c>
      <c r="C46" s="32">
        <f>[1]ПЛАН_Пр17!AB46</f>
        <v>0</v>
      </c>
      <c r="D46" s="33">
        <f>'[2]2023_ПР(нов)'!$AI46+'[2]2023_ПР(нов)'!$AU46</f>
        <v>0</v>
      </c>
      <c r="E46" s="32">
        <f>'[1]Факт за 9 мес. 2023г.'!AB46</f>
        <v>0</v>
      </c>
      <c r="F46" s="33">
        <f>'[1]$_факт за 9 мес'!E47+'[1]$_факт за 9 мес'!U47</f>
        <v>0</v>
      </c>
      <c r="G46" s="32">
        <f>'[1]Факт за 9 мес. 2023г._до ГОДА'!AB46</f>
        <v>0</v>
      </c>
      <c r="H46" s="33">
        <f t="shared" si="49"/>
        <v>0</v>
      </c>
      <c r="I46" s="32">
        <f t="shared" si="50"/>
        <v>0</v>
      </c>
      <c r="J46" s="33">
        <f>'[1]$_расчет по отклонениям'!AB50</f>
        <v>0</v>
      </c>
      <c r="K46" s="32">
        <f t="shared" si="51"/>
        <v>0</v>
      </c>
      <c r="L46" s="33">
        <f t="shared" si="52"/>
        <v>0</v>
      </c>
      <c r="M46" s="32">
        <f t="shared" si="53"/>
        <v>0</v>
      </c>
      <c r="N46" s="33">
        <f t="shared" si="53"/>
        <v>0</v>
      </c>
      <c r="O46" s="34">
        <f t="shared" si="10"/>
        <v>0</v>
      </c>
      <c r="P46" s="33"/>
      <c r="R46" s="32"/>
      <c r="S46" s="33"/>
      <c r="U46" s="32">
        <f>[1]ПЛАН_Пр17!AC46</f>
        <v>0</v>
      </c>
      <c r="V46" s="32">
        <f>[1]ПЛАН_Пр17!AD46</f>
        <v>0</v>
      </c>
      <c r="W46" s="36">
        <f t="shared" si="45"/>
        <v>0</v>
      </c>
      <c r="X46" s="32">
        <f>'[1]Факт за 9 мес. 2023г.'!AC46</f>
        <v>0</v>
      </c>
      <c r="Y46" s="32">
        <f>'[1]Факт за 9 мес. 2023г.'!AD46</f>
        <v>0</v>
      </c>
      <c r="Z46" s="36">
        <f t="shared" si="46"/>
        <v>0</v>
      </c>
      <c r="AA46" s="32">
        <f>'[1]Факт за 9 мес. 2023г._до ГОДА'!AC46</f>
        <v>0</v>
      </c>
      <c r="AB46" s="32">
        <f>'[1]Факт за 9 мес. 2023г._до ГОДА'!AD46</f>
        <v>0</v>
      </c>
      <c r="AC46" s="36">
        <f t="shared" si="13"/>
        <v>0</v>
      </c>
      <c r="AD46" s="32">
        <f t="shared" si="47"/>
        <v>0</v>
      </c>
      <c r="AE46" s="32">
        <f t="shared" si="47"/>
        <v>0</v>
      </c>
      <c r="AF46" s="36">
        <f t="shared" si="15"/>
        <v>0</v>
      </c>
      <c r="AG46" s="33">
        <f>'[1]$_расчет по отклонениям'!AC50</f>
        <v>0</v>
      </c>
      <c r="AH46" s="33">
        <f>'[1]$_расчет по отклонениям'!AD50</f>
        <v>0</v>
      </c>
      <c r="AI46" s="37">
        <f t="shared" si="16"/>
        <v>0</v>
      </c>
      <c r="AL46" s="38">
        <f t="shared" si="3"/>
        <v>0</v>
      </c>
      <c r="AN46" s="39">
        <f>E46-([3]Итого!$E47+[3]Итого!$U47)</f>
        <v>0</v>
      </c>
      <c r="AO46" s="40">
        <f t="shared" si="4"/>
        <v>0</v>
      </c>
    </row>
    <row r="47" spans="1:41" ht="20.25" x14ac:dyDescent="0.3">
      <c r="A47" s="52">
        <f t="shared" si="48"/>
        <v>35</v>
      </c>
      <c r="B47" s="31" t="s">
        <v>58</v>
      </c>
      <c r="C47" s="32">
        <f>[1]ПЛАН_Пр17!AB47</f>
        <v>0</v>
      </c>
      <c r="D47" s="33">
        <f>'[2]2023_ПР(нов)'!$AI47+'[2]2023_ПР(нов)'!$AU47</f>
        <v>0</v>
      </c>
      <c r="E47" s="32">
        <f>'[1]Факт за 9 мес. 2023г.'!AB47</f>
        <v>0</v>
      </c>
      <c r="F47" s="33">
        <f>'[1]$_факт за 9 мес'!E48+'[1]$_факт за 9 мес'!U48</f>
        <v>0</v>
      </c>
      <c r="G47" s="32">
        <f>'[1]Факт за 9 мес. 2023г._до ГОДА'!AB47</f>
        <v>0</v>
      </c>
      <c r="H47" s="33">
        <f t="shared" si="49"/>
        <v>0</v>
      </c>
      <c r="I47" s="32">
        <f t="shared" si="50"/>
        <v>0</v>
      </c>
      <c r="J47" s="33">
        <f>'[1]$_расчет по отклонениям'!AB51</f>
        <v>0</v>
      </c>
      <c r="K47" s="32">
        <f t="shared" si="51"/>
        <v>0</v>
      </c>
      <c r="L47" s="33">
        <f t="shared" si="52"/>
        <v>0</v>
      </c>
      <c r="M47" s="32">
        <f t="shared" si="53"/>
        <v>0</v>
      </c>
      <c r="N47" s="33">
        <f t="shared" si="53"/>
        <v>0</v>
      </c>
      <c r="O47" s="34">
        <f t="shared" si="10"/>
        <v>0</v>
      </c>
      <c r="P47" s="33"/>
      <c r="R47" s="32"/>
      <c r="S47" s="33"/>
      <c r="U47" s="32">
        <f>[1]ПЛАН_Пр17!AC47</f>
        <v>0</v>
      </c>
      <c r="V47" s="32">
        <f>[1]ПЛАН_Пр17!AD47</f>
        <v>0</v>
      </c>
      <c r="W47" s="36">
        <f t="shared" si="45"/>
        <v>0</v>
      </c>
      <c r="X47" s="32">
        <f>'[1]Факт за 9 мес. 2023г.'!AC47</f>
        <v>0</v>
      </c>
      <c r="Y47" s="32">
        <f>'[1]Факт за 9 мес. 2023г.'!AD47</f>
        <v>0</v>
      </c>
      <c r="Z47" s="36">
        <f t="shared" si="46"/>
        <v>0</v>
      </c>
      <c r="AA47" s="32">
        <f>'[1]Факт за 9 мес. 2023г._до ГОДА'!AC47</f>
        <v>0</v>
      </c>
      <c r="AB47" s="32">
        <f>'[1]Факт за 9 мес. 2023г._до ГОДА'!AD47</f>
        <v>0</v>
      </c>
      <c r="AC47" s="36">
        <f t="shared" si="13"/>
        <v>0</v>
      </c>
      <c r="AD47" s="32">
        <f t="shared" si="47"/>
        <v>0</v>
      </c>
      <c r="AE47" s="32">
        <f t="shared" si="47"/>
        <v>0</v>
      </c>
      <c r="AF47" s="36">
        <f t="shared" si="15"/>
        <v>0</v>
      </c>
      <c r="AG47" s="33">
        <f>'[1]$_расчет по отклонениям'!AC51</f>
        <v>0</v>
      </c>
      <c r="AH47" s="33">
        <f>'[1]$_расчет по отклонениям'!AD51</f>
        <v>0</v>
      </c>
      <c r="AI47" s="37">
        <f t="shared" si="16"/>
        <v>0</v>
      </c>
      <c r="AL47" s="38">
        <f t="shared" si="3"/>
        <v>0</v>
      </c>
      <c r="AN47" s="39">
        <f>E47-([3]Итого!$E48+[3]Итого!$U48)</f>
        <v>0</v>
      </c>
      <c r="AO47" s="40">
        <f t="shared" si="4"/>
        <v>0</v>
      </c>
    </row>
    <row r="48" spans="1:41" ht="40.5" x14ac:dyDescent="0.3">
      <c r="A48" s="52">
        <f t="shared" si="48"/>
        <v>36</v>
      </c>
      <c r="B48" s="31" t="s">
        <v>59</v>
      </c>
      <c r="C48" s="32">
        <f>[1]ПЛАН_Пр17!AB48</f>
        <v>0</v>
      </c>
      <c r="D48" s="33">
        <f>'[2]2023_ПР(нов)'!$AI48+'[2]2023_ПР(нов)'!$AU48</f>
        <v>0</v>
      </c>
      <c r="E48" s="32">
        <f>'[1]Факт за 9 мес. 2023г.'!AB48</f>
        <v>0</v>
      </c>
      <c r="F48" s="33">
        <f>'[1]$_факт за 9 мес'!E49+'[1]$_факт за 9 мес'!U49</f>
        <v>0</v>
      </c>
      <c r="G48" s="32">
        <f>'[1]Факт за 9 мес. 2023г._до ГОДА'!AB48</f>
        <v>0</v>
      </c>
      <c r="H48" s="33">
        <f t="shared" si="49"/>
        <v>0</v>
      </c>
      <c r="I48" s="32">
        <f t="shared" si="50"/>
        <v>0</v>
      </c>
      <c r="J48" s="33">
        <f>'[1]$_расчет по отклонениям'!AB52</f>
        <v>0</v>
      </c>
      <c r="K48" s="32">
        <f t="shared" si="51"/>
        <v>0</v>
      </c>
      <c r="L48" s="33">
        <f t="shared" si="52"/>
        <v>0</v>
      </c>
      <c r="M48" s="32">
        <f t="shared" si="53"/>
        <v>0</v>
      </c>
      <c r="N48" s="33">
        <f t="shared" si="53"/>
        <v>0</v>
      </c>
      <c r="O48" s="34">
        <f t="shared" si="10"/>
        <v>0</v>
      </c>
      <c r="P48" s="33"/>
      <c r="R48" s="32"/>
      <c r="S48" s="33"/>
      <c r="U48" s="32">
        <f>[1]ПЛАН_Пр17!AC48</f>
        <v>8956</v>
      </c>
      <c r="V48" s="32">
        <f>[1]ПЛАН_Пр17!AD48</f>
        <v>384</v>
      </c>
      <c r="W48" s="36">
        <f t="shared" si="45"/>
        <v>9340</v>
      </c>
      <c r="X48" s="32">
        <f>'[1]Факт за 9 мес. 2023г.'!AC48</f>
        <v>6666</v>
      </c>
      <c r="Y48" s="32">
        <f>'[1]Факт за 9 мес. 2023г.'!AD48</f>
        <v>234</v>
      </c>
      <c r="Z48" s="36">
        <f t="shared" si="46"/>
        <v>6900</v>
      </c>
      <c r="AA48" s="32">
        <f>'[1]Факт за 9 мес. 2023г._до ГОДА'!AC48</f>
        <v>8888</v>
      </c>
      <c r="AB48" s="32">
        <f>'[1]Факт за 9 мес. 2023г._до ГОДА'!AD48</f>
        <v>312</v>
      </c>
      <c r="AC48" s="36">
        <f t="shared" si="13"/>
        <v>9200</v>
      </c>
      <c r="AD48" s="32">
        <f t="shared" si="47"/>
        <v>68</v>
      </c>
      <c r="AE48" s="32">
        <f t="shared" si="47"/>
        <v>72</v>
      </c>
      <c r="AF48" s="36">
        <f t="shared" si="15"/>
        <v>140</v>
      </c>
      <c r="AG48" s="33">
        <f>'[1]$_расчет по отклонениям'!AC52</f>
        <v>66784.84</v>
      </c>
      <c r="AH48" s="33">
        <f>'[1]$_расчет по отклонениям'!AD52</f>
        <v>23857.919999999998</v>
      </c>
      <c r="AI48" s="37">
        <f t="shared" si="16"/>
        <v>90642.76</v>
      </c>
      <c r="AL48" s="38">
        <f t="shared" si="3"/>
        <v>0</v>
      </c>
      <c r="AN48" s="39">
        <f>E48-([3]Итого!$E49+[3]Итого!$U49)</f>
        <v>0</v>
      </c>
      <c r="AO48" s="40">
        <f t="shared" si="4"/>
        <v>0</v>
      </c>
    </row>
    <row r="49" spans="1:41" ht="20.25" x14ac:dyDescent="0.3">
      <c r="A49" s="52">
        <f t="shared" si="48"/>
        <v>37</v>
      </c>
      <c r="B49" s="31" t="s">
        <v>60</v>
      </c>
      <c r="C49" s="32">
        <f>[1]ПЛАН_Пр17!AB49</f>
        <v>0</v>
      </c>
      <c r="D49" s="33">
        <f>'[2]2023_ПР(нов)'!$AI49+'[2]2023_ПР(нов)'!$AU49</f>
        <v>0</v>
      </c>
      <c r="E49" s="32">
        <f>'[1]Факт за 9 мес. 2023г.'!AB49</f>
        <v>0</v>
      </c>
      <c r="F49" s="33">
        <f>'[1]$_факт за 9 мес'!E50+'[1]$_факт за 9 мес'!U50</f>
        <v>0</v>
      </c>
      <c r="G49" s="32">
        <f>'[1]Факт за 9 мес. 2023г._до ГОДА'!AB49</f>
        <v>0</v>
      </c>
      <c r="H49" s="33">
        <f t="shared" si="49"/>
        <v>0</v>
      </c>
      <c r="I49" s="32">
        <f t="shared" si="50"/>
        <v>0</v>
      </c>
      <c r="J49" s="33">
        <f>'[1]$_расчет по отклонениям'!AB53</f>
        <v>0</v>
      </c>
      <c r="K49" s="32">
        <f t="shared" si="51"/>
        <v>0</v>
      </c>
      <c r="L49" s="33">
        <f t="shared" si="52"/>
        <v>0</v>
      </c>
      <c r="M49" s="32">
        <f t="shared" si="53"/>
        <v>0</v>
      </c>
      <c r="N49" s="33">
        <f t="shared" si="53"/>
        <v>0</v>
      </c>
      <c r="O49" s="34">
        <f t="shared" si="10"/>
        <v>0</v>
      </c>
      <c r="P49" s="33"/>
      <c r="R49" s="32"/>
      <c r="S49" s="33"/>
      <c r="U49" s="32">
        <f>[1]ПЛАН_Пр17!AC49</f>
        <v>0</v>
      </c>
      <c r="V49" s="32">
        <f>[1]ПЛАН_Пр17!AD49</f>
        <v>0</v>
      </c>
      <c r="W49" s="36">
        <f t="shared" si="45"/>
        <v>0</v>
      </c>
      <c r="X49" s="32">
        <f>'[1]Факт за 9 мес. 2023г.'!AC49</f>
        <v>0</v>
      </c>
      <c r="Y49" s="32">
        <f>'[1]Факт за 9 мес. 2023г.'!AD49</f>
        <v>0</v>
      </c>
      <c r="Z49" s="36">
        <f t="shared" si="46"/>
        <v>0</v>
      </c>
      <c r="AA49" s="32">
        <f>'[1]Факт за 9 мес. 2023г._до ГОДА'!AC49</f>
        <v>0</v>
      </c>
      <c r="AB49" s="32">
        <f>'[1]Факт за 9 мес. 2023г._до ГОДА'!AD49</f>
        <v>0</v>
      </c>
      <c r="AC49" s="36">
        <f t="shared" si="13"/>
        <v>0</v>
      </c>
      <c r="AD49" s="32">
        <f t="shared" si="47"/>
        <v>0</v>
      </c>
      <c r="AE49" s="32">
        <f t="shared" si="47"/>
        <v>0</v>
      </c>
      <c r="AF49" s="36">
        <f t="shared" si="15"/>
        <v>0</v>
      </c>
      <c r="AG49" s="33">
        <f>'[1]$_расчет по отклонениям'!AC53</f>
        <v>0</v>
      </c>
      <c r="AH49" s="33">
        <f>'[1]$_расчет по отклонениям'!AD53</f>
        <v>0</v>
      </c>
      <c r="AI49" s="37">
        <f t="shared" si="16"/>
        <v>0</v>
      </c>
      <c r="AL49" s="38">
        <f t="shared" si="3"/>
        <v>0</v>
      </c>
      <c r="AN49" s="39">
        <f>E49-([3]Итого!$E50+[3]Итого!$U50)</f>
        <v>0</v>
      </c>
      <c r="AO49" s="40">
        <f t="shared" si="4"/>
        <v>0</v>
      </c>
    </row>
    <row r="50" spans="1:41" ht="40.5" x14ac:dyDescent="0.3">
      <c r="A50" s="52">
        <f t="shared" si="48"/>
        <v>38</v>
      </c>
      <c r="B50" s="31" t="s">
        <v>61</v>
      </c>
      <c r="C50" s="32">
        <f>[1]ПЛАН_Пр17!AB50</f>
        <v>0</v>
      </c>
      <c r="D50" s="33">
        <f>'[2]2023_ПР(нов)'!$AI50+'[2]2023_ПР(нов)'!$AU50</f>
        <v>0</v>
      </c>
      <c r="E50" s="32">
        <f>'[1]Факт за 9 мес. 2023г.'!AB50</f>
        <v>0</v>
      </c>
      <c r="F50" s="33">
        <f>'[1]$_факт за 9 мес'!E51+'[1]$_факт за 9 мес'!U51</f>
        <v>0</v>
      </c>
      <c r="G50" s="32">
        <f>'[1]Факт за 9 мес. 2023г._до ГОДА'!AB50</f>
        <v>0</v>
      </c>
      <c r="H50" s="33">
        <f t="shared" si="49"/>
        <v>0</v>
      </c>
      <c r="I50" s="32">
        <f t="shared" si="50"/>
        <v>0</v>
      </c>
      <c r="J50" s="33">
        <f>'[1]$_расчет по отклонениям'!AB54</f>
        <v>0</v>
      </c>
      <c r="K50" s="32">
        <f t="shared" si="51"/>
        <v>0</v>
      </c>
      <c r="L50" s="33">
        <f t="shared" si="52"/>
        <v>0</v>
      </c>
      <c r="M50" s="32">
        <f t="shared" si="53"/>
        <v>0</v>
      </c>
      <c r="N50" s="33">
        <f t="shared" si="53"/>
        <v>0</v>
      </c>
      <c r="O50" s="34">
        <f t="shared" si="10"/>
        <v>0</v>
      </c>
      <c r="P50" s="33"/>
      <c r="R50" s="32"/>
      <c r="S50" s="33"/>
      <c r="U50" s="32">
        <f>[1]ПЛАН_Пр17!AC50</f>
        <v>0</v>
      </c>
      <c r="V50" s="32">
        <f>[1]ПЛАН_Пр17!AD50</f>
        <v>0</v>
      </c>
      <c r="W50" s="36">
        <f t="shared" si="45"/>
        <v>0</v>
      </c>
      <c r="X50" s="32">
        <f>'[1]Факт за 9 мес. 2023г.'!AC50</f>
        <v>0</v>
      </c>
      <c r="Y50" s="32">
        <f>'[1]Факт за 9 мес. 2023г.'!AD50</f>
        <v>0</v>
      </c>
      <c r="Z50" s="36">
        <f t="shared" si="46"/>
        <v>0</v>
      </c>
      <c r="AA50" s="32">
        <f>'[1]Факт за 9 мес. 2023г._до ГОДА'!AC50</f>
        <v>0</v>
      </c>
      <c r="AB50" s="32">
        <f>'[1]Факт за 9 мес. 2023г._до ГОДА'!AD50</f>
        <v>0</v>
      </c>
      <c r="AC50" s="36">
        <f t="shared" si="13"/>
        <v>0</v>
      </c>
      <c r="AD50" s="32">
        <f t="shared" si="47"/>
        <v>0</v>
      </c>
      <c r="AE50" s="32">
        <f t="shared" si="47"/>
        <v>0</v>
      </c>
      <c r="AF50" s="36">
        <f t="shared" si="15"/>
        <v>0</v>
      </c>
      <c r="AG50" s="33">
        <f>'[1]$_расчет по отклонениям'!AC54</f>
        <v>0</v>
      </c>
      <c r="AH50" s="33">
        <f>'[1]$_расчет по отклонениям'!AD54</f>
        <v>0</v>
      </c>
      <c r="AI50" s="37">
        <f t="shared" si="16"/>
        <v>0</v>
      </c>
      <c r="AL50" s="38">
        <f t="shared" si="3"/>
        <v>0</v>
      </c>
      <c r="AN50" s="39">
        <f>E50-([3]Итого!$E51+[3]Итого!$U51)</f>
        <v>0</v>
      </c>
      <c r="AO50" s="40">
        <f t="shared" si="4"/>
        <v>0</v>
      </c>
    </row>
    <row r="51" spans="1:41" ht="40.5" x14ac:dyDescent="0.3">
      <c r="A51" s="52">
        <f t="shared" si="48"/>
        <v>39</v>
      </c>
      <c r="B51" s="31" t="s">
        <v>62</v>
      </c>
      <c r="C51" s="32">
        <f>[1]ПЛАН_Пр17!AB51</f>
        <v>0</v>
      </c>
      <c r="D51" s="33">
        <f>'[2]2023_ПР(нов)'!$AI51+'[2]2023_ПР(нов)'!$AU51</f>
        <v>0</v>
      </c>
      <c r="E51" s="32">
        <f>'[1]Факт за 9 мес. 2023г.'!AB51</f>
        <v>0</v>
      </c>
      <c r="F51" s="33">
        <f>'[1]$_факт за 9 мес'!E52+'[1]$_факт за 9 мес'!U52</f>
        <v>0</v>
      </c>
      <c r="G51" s="32">
        <f>'[1]Факт за 9 мес. 2023г._до ГОДА'!AB51</f>
        <v>0</v>
      </c>
      <c r="H51" s="33">
        <f t="shared" si="49"/>
        <v>0</v>
      </c>
      <c r="I51" s="32">
        <f t="shared" si="50"/>
        <v>0</v>
      </c>
      <c r="J51" s="33">
        <f>'[1]$_расчет по отклонениям'!AB55</f>
        <v>0</v>
      </c>
      <c r="K51" s="32">
        <f t="shared" si="51"/>
        <v>0</v>
      </c>
      <c r="L51" s="33">
        <f t="shared" si="52"/>
        <v>0</v>
      </c>
      <c r="M51" s="32">
        <f t="shared" si="53"/>
        <v>0</v>
      </c>
      <c r="N51" s="33">
        <f t="shared" si="53"/>
        <v>0</v>
      </c>
      <c r="O51" s="34">
        <f t="shared" si="10"/>
        <v>0</v>
      </c>
      <c r="P51" s="33"/>
      <c r="R51" s="32"/>
      <c r="S51" s="33"/>
      <c r="U51" s="32">
        <f>[1]ПЛАН_Пр17!AC51</f>
        <v>0</v>
      </c>
      <c r="V51" s="32">
        <f>[1]ПЛАН_Пр17!AD51</f>
        <v>0</v>
      </c>
      <c r="W51" s="36">
        <f t="shared" si="45"/>
        <v>0</v>
      </c>
      <c r="X51" s="32">
        <f>'[1]Факт за 9 мес. 2023г.'!AC51</f>
        <v>0</v>
      </c>
      <c r="Y51" s="32">
        <f>'[1]Факт за 9 мес. 2023г.'!AD51</f>
        <v>0</v>
      </c>
      <c r="Z51" s="36">
        <f t="shared" si="46"/>
        <v>0</v>
      </c>
      <c r="AA51" s="32">
        <f>'[1]Факт за 9 мес. 2023г._до ГОДА'!AC51</f>
        <v>0</v>
      </c>
      <c r="AB51" s="32">
        <f>'[1]Факт за 9 мес. 2023г._до ГОДА'!AD51</f>
        <v>0</v>
      </c>
      <c r="AC51" s="36">
        <f t="shared" si="13"/>
        <v>0</v>
      </c>
      <c r="AD51" s="32">
        <f t="shared" si="47"/>
        <v>0</v>
      </c>
      <c r="AE51" s="32">
        <f t="shared" si="47"/>
        <v>0</v>
      </c>
      <c r="AF51" s="36">
        <f t="shared" si="15"/>
        <v>0</v>
      </c>
      <c r="AG51" s="33">
        <f>'[1]$_расчет по отклонениям'!AC55</f>
        <v>0</v>
      </c>
      <c r="AH51" s="33">
        <f>'[1]$_расчет по отклонениям'!AD55</f>
        <v>0</v>
      </c>
      <c r="AI51" s="37">
        <f t="shared" si="16"/>
        <v>0</v>
      </c>
      <c r="AL51" s="38">
        <f t="shared" si="3"/>
        <v>0</v>
      </c>
      <c r="AN51" s="39">
        <f>E51-([3]Итого!$E52+[3]Итого!$U52)</f>
        <v>0</v>
      </c>
      <c r="AO51" s="40">
        <f t="shared" si="4"/>
        <v>0</v>
      </c>
    </row>
    <row r="52" spans="1:41" ht="46.5" customHeight="1" x14ac:dyDescent="0.3">
      <c r="A52" s="42"/>
      <c r="B52" s="53" t="s">
        <v>63</v>
      </c>
      <c r="C52" s="44">
        <f t="shared" ref="C52:D52" si="54">SUM(C27:C51)</f>
        <v>0</v>
      </c>
      <c r="D52" s="45">
        <f t="shared" si="54"/>
        <v>0</v>
      </c>
      <c r="E52" s="44">
        <f t="shared" ref="E52:N52" si="55">SUM(E27:E51)</f>
        <v>0</v>
      </c>
      <c r="F52" s="45">
        <f t="shared" si="55"/>
        <v>0</v>
      </c>
      <c r="G52" s="44">
        <f t="shared" si="55"/>
        <v>0</v>
      </c>
      <c r="H52" s="45">
        <f t="shared" si="55"/>
        <v>0</v>
      </c>
      <c r="I52" s="44">
        <f t="shared" si="55"/>
        <v>0</v>
      </c>
      <c r="J52" s="45">
        <f t="shared" si="55"/>
        <v>0</v>
      </c>
      <c r="K52" s="44">
        <f t="shared" si="55"/>
        <v>0</v>
      </c>
      <c r="L52" s="45">
        <f t="shared" si="55"/>
        <v>0</v>
      </c>
      <c r="M52" s="44">
        <f t="shared" si="55"/>
        <v>0</v>
      </c>
      <c r="N52" s="45">
        <f t="shared" si="55"/>
        <v>0</v>
      </c>
      <c r="O52" s="46">
        <f t="shared" si="10"/>
        <v>0</v>
      </c>
      <c r="P52" s="45">
        <f t="shared" ref="P52" si="56">SUM(P27:P51)</f>
        <v>0</v>
      </c>
      <c r="R52" s="44">
        <f t="shared" ref="R52:S52" si="57">SUM(R27:R51)</f>
        <v>0</v>
      </c>
      <c r="S52" s="45">
        <f t="shared" si="57"/>
        <v>0</v>
      </c>
      <c r="U52" s="44">
        <f t="shared" ref="U52:AI52" si="58">SUM(U27:U51)</f>
        <v>8956</v>
      </c>
      <c r="V52" s="44">
        <f t="shared" si="58"/>
        <v>384</v>
      </c>
      <c r="W52" s="44">
        <f t="shared" si="58"/>
        <v>9340</v>
      </c>
      <c r="X52" s="44">
        <f t="shared" si="58"/>
        <v>6666</v>
      </c>
      <c r="Y52" s="44">
        <f t="shared" si="58"/>
        <v>234</v>
      </c>
      <c r="Z52" s="44">
        <f t="shared" si="58"/>
        <v>6900</v>
      </c>
      <c r="AA52" s="44">
        <f t="shared" si="58"/>
        <v>8888</v>
      </c>
      <c r="AB52" s="44">
        <f t="shared" si="58"/>
        <v>312</v>
      </c>
      <c r="AC52" s="44">
        <f t="shared" si="58"/>
        <v>9200</v>
      </c>
      <c r="AD52" s="44">
        <f t="shared" si="58"/>
        <v>68</v>
      </c>
      <c r="AE52" s="44">
        <f t="shared" si="58"/>
        <v>72</v>
      </c>
      <c r="AF52" s="44">
        <f t="shared" si="58"/>
        <v>140</v>
      </c>
      <c r="AG52" s="45">
        <f t="shared" si="58"/>
        <v>66784.84</v>
      </c>
      <c r="AH52" s="45">
        <f t="shared" si="58"/>
        <v>23857.919999999998</v>
      </c>
      <c r="AI52" s="45">
        <f t="shared" si="58"/>
        <v>90642.76</v>
      </c>
      <c r="AL52" s="38">
        <f t="shared" si="3"/>
        <v>0</v>
      </c>
      <c r="AN52" s="39"/>
      <c r="AO52" s="40">
        <f t="shared" si="4"/>
        <v>0</v>
      </c>
    </row>
    <row r="53" spans="1:41" ht="20.25" x14ac:dyDescent="0.3">
      <c r="A53" s="42"/>
      <c r="B53" s="43" t="s">
        <v>64</v>
      </c>
      <c r="C53" s="44">
        <f t="shared" ref="C53:N53" si="59">C15+C22+C26+C52</f>
        <v>344579</v>
      </c>
      <c r="D53" s="45">
        <f t="shared" si="59"/>
        <v>125301723.2</v>
      </c>
      <c r="E53" s="44">
        <f t="shared" si="59"/>
        <v>264311</v>
      </c>
      <c r="F53" s="45">
        <f t="shared" si="59"/>
        <v>96756221.539999992</v>
      </c>
      <c r="G53" s="44">
        <f t="shared" si="59"/>
        <v>352413</v>
      </c>
      <c r="H53" s="45">
        <f t="shared" si="59"/>
        <v>129008295.38000001</v>
      </c>
      <c r="I53" s="44">
        <f t="shared" si="59"/>
        <v>-7834</v>
      </c>
      <c r="J53" s="45">
        <f t="shared" si="59"/>
        <v>-3922671.5399999991</v>
      </c>
      <c r="K53" s="44">
        <f t="shared" si="59"/>
        <v>29367</v>
      </c>
      <c r="L53" s="45">
        <f t="shared" si="59"/>
        <v>10750691.279999999</v>
      </c>
      <c r="M53" s="44">
        <f t="shared" si="59"/>
        <v>80268</v>
      </c>
      <c r="N53" s="45">
        <f t="shared" si="59"/>
        <v>28545501.660000004</v>
      </c>
      <c r="O53" s="46">
        <f t="shared" si="10"/>
        <v>2.7</v>
      </c>
      <c r="P53" s="45">
        <f t="shared" ref="P53" si="60">P15+P22+P26+P52</f>
        <v>0</v>
      </c>
      <c r="R53" s="44">
        <f t="shared" ref="R53:S53" si="61">R15+R22+R26+R52</f>
        <v>5400</v>
      </c>
      <c r="S53" s="45">
        <f t="shared" si="61"/>
        <v>3479544</v>
      </c>
      <c r="U53" s="44">
        <f t="shared" ref="U53:AI53" si="62">U15+U22+U26+U52</f>
        <v>50848</v>
      </c>
      <c r="V53" s="44">
        <f t="shared" si="62"/>
        <v>2337</v>
      </c>
      <c r="W53" s="44">
        <f t="shared" si="62"/>
        <v>53185</v>
      </c>
      <c r="X53" s="44">
        <f t="shared" si="62"/>
        <v>32878</v>
      </c>
      <c r="Y53" s="44">
        <f t="shared" si="62"/>
        <v>1565</v>
      </c>
      <c r="Z53" s="44">
        <f t="shared" si="62"/>
        <v>34443</v>
      </c>
      <c r="AA53" s="44">
        <f t="shared" si="62"/>
        <v>43838</v>
      </c>
      <c r="AB53" s="44">
        <f t="shared" si="62"/>
        <v>2087</v>
      </c>
      <c r="AC53" s="44">
        <f t="shared" si="62"/>
        <v>45925</v>
      </c>
      <c r="AD53" s="44">
        <f t="shared" si="62"/>
        <v>7010</v>
      </c>
      <c r="AE53" s="44">
        <f t="shared" si="62"/>
        <v>250</v>
      </c>
      <c r="AF53" s="44">
        <f t="shared" si="62"/>
        <v>7260</v>
      </c>
      <c r="AG53" s="45">
        <f t="shared" si="62"/>
        <v>6884731.2999999998</v>
      </c>
      <c r="AH53" s="45">
        <f t="shared" si="62"/>
        <v>73893.279999999999</v>
      </c>
      <c r="AI53" s="45">
        <f t="shared" si="62"/>
        <v>6967571.2999999989</v>
      </c>
      <c r="AL53" s="38">
        <f t="shared" si="3"/>
        <v>-3706572.1800000072</v>
      </c>
      <c r="AN53" s="39"/>
      <c r="AO53" s="40">
        <f t="shared" si="4"/>
        <v>-216099.35999999195</v>
      </c>
    </row>
    <row r="54" spans="1:41" ht="20.25" x14ac:dyDescent="0.3">
      <c r="A54" s="54">
        <v>40</v>
      </c>
      <c r="B54" s="31" t="s">
        <v>65</v>
      </c>
      <c r="C54" s="32">
        <f>[1]ПЛАН_Пр17!AB54</f>
        <v>0</v>
      </c>
      <c r="D54" s="33">
        <f>'[2]2023_ПР(нов)'!$AI54+'[2]2023_ПР(нов)'!$AU54</f>
        <v>0</v>
      </c>
      <c r="E54" s="32">
        <f>'[1]Факт за 9 мес. 2023г.'!AB54</f>
        <v>0</v>
      </c>
      <c r="F54" s="33">
        <f>'[1]$_факт за 9 мес'!E55+'[1]$_факт за 9 мес'!U55</f>
        <v>0</v>
      </c>
      <c r="G54" s="32">
        <f>'[1]Факт за 9 мес. 2023г._до ГОДА'!AB54</f>
        <v>0</v>
      </c>
      <c r="H54" s="33">
        <f>ROUND(F54/9*12,2)</f>
        <v>0</v>
      </c>
      <c r="I54" s="32">
        <f>C54-G54</f>
        <v>0</v>
      </c>
      <c r="J54" s="33">
        <f>'[1]$_расчет по отклонениям'!AB58</f>
        <v>0</v>
      </c>
      <c r="K54" s="32">
        <f>ROUND(E54/9,0)</f>
        <v>0</v>
      </c>
      <c r="L54" s="33">
        <f>ROUND(F54/9,2)</f>
        <v>0</v>
      </c>
      <c r="M54" s="32">
        <f>C54-E54</f>
        <v>0</v>
      </c>
      <c r="N54" s="33">
        <f>D54-F54</f>
        <v>0</v>
      </c>
      <c r="O54" s="34">
        <f t="shared" si="10"/>
        <v>0</v>
      </c>
      <c r="P54" s="33"/>
      <c r="R54" s="32"/>
      <c r="S54" s="33"/>
      <c r="U54" s="32">
        <f>[1]ПЛАН_Пр17!AC54</f>
        <v>0</v>
      </c>
      <c r="V54" s="32">
        <f>[1]ПЛАН_Пр17!AD54</f>
        <v>0</v>
      </c>
      <c r="W54" s="36">
        <f>U54+V54</f>
        <v>0</v>
      </c>
      <c r="X54" s="32">
        <f>'[1]Факт за 9 мес. 2023г.'!AC54</f>
        <v>0</v>
      </c>
      <c r="Y54" s="32">
        <f>'[1]Факт за 9 мес. 2023г.'!AD54</f>
        <v>0</v>
      </c>
      <c r="Z54" s="36">
        <f>X54+Y54</f>
        <v>0</v>
      </c>
      <c r="AA54" s="32">
        <f>'[1]Факт за 9 мес. 2023г._до ГОДА'!AC54</f>
        <v>0</v>
      </c>
      <c r="AB54" s="32">
        <f>'[1]Факт за 9 мес. 2023г._до ГОДА'!AD54</f>
        <v>0</v>
      </c>
      <c r="AC54" s="36">
        <f t="shared" si="13"/>
        <v>0</v>
      </c>
      <c r="AD54" s="32">
        <f>U54-AA54</f>
        <v>0</v>
      </c>
      <c r="AE54" s="32">
        <f>V54-AB54</f>
        <v>0</v>
      </c>
      <c r="AF54" s="36">
        <f t="shared" si="15"/>
        <v>0</v>
      </c>
      <c r="AG54" s="33">
        <f>'[1]$_расчет по отклонениям'!AC58</f>
        <v>0</v>
      </c>
      <c r="AH54" s="33">
        <f>'[1]$_расчет по отклонениям'!AD58</f>
        <v>0</v>
      </c>
      <c r="AI54" s="37">
        <f t="shared" si="16"/>
        <v>0</v>
      </c>
      <c r="AL54" s="38">
        <f t="shared" si="3"/>
        <v>0</v>
      </c>
      <c r="AN54" s="39">
        <f>E54-([3]Итого!$E55+[3]Итого!$U55)</f>
        <v>0</v>
      </c>
      <c r="AO54" s="40">
        <f t="shared" si="4"/>
        <v>0</v>
      </c>
    </row>
    <row r="55" spans="1:41" ht="40.5" x14ac:dyDescent="0.3">
      <c r="A55" s="42"/>
      <c r="B55" s="43" t="s">
        <v>66</v>
      </c>
      <c r="C55" s="44">
        <f t="shared" ref="C55:N55" si="63">C54</f>
        <v>0</v>
      </c>
      <c r="D55" s="45">
        <f t="shared" si="63"/>
        <v>0</v>
      </c>
      <c r="E55" s="44">
        <f t="shared" si="63"/>
        <v>0</v>
      </c>
      <c r="F55" s="45">
        <f t="shared" si="63"/>
        <v>0</v>
      </c>
      <c r="G55" s="44">
        <f t="shared" si="63"/>
        <v>0</v>
      </c>
      <c r="H55" s="45">
        <f t="shared" si="63"/>
        <v>0</v>
      </c>
      <c r="I55" s="44">
        <f t="shared" si="63"/>
        <v>0</v>
      </c>
      <c r="J55" s="45">
        <f t="shared" si="63"/>
        <v>0</v>
      </c>
      <c r="K55" s="44">
        <f t="shared" si="63"/>
        <v>0</v>
      </c>
      <c r="L55" s="45">
        <f t="shared" si="63"/>
        <v>0</v>
      </c>
      <c r="M55" s="44">
        <f t="shared" si="63"/>
        <v>0</v>
      </c>
      <c r="N55" s="45">
        <f t="shared" si="63"/>
        <v>0</v>
      </c>
      <c r="O55" s="46">
        <f t="shared" si="10"/>
        <v>0</v>
      </c>
      <c r="P55" s="45">
        <f t="shared" ref="P55" si="64">P54</f>
        <v>0</v>
      </c>
      <c r="R55" s="44">
        <f t="shared" ref="R55:S55" si="65">R54</f>
        <v>0</v>
      </c>
      <c r="S55" s="45">
        <f t="shared" si="65"/>
        <v>0</v>
      </c>
      <c r="U55" s="44">
        <f t="shared" ref="U55:AI55" si="66">U54</f>
        <v>0</v>
      </c>
      <c r="V55" s="44">
        <f t="shared" si="66"/>
        <v>0</v>
      </c>
      <c r="W55" s="44">
        <f t="shared" si="66"/>
        <v>0</v>
      </c>
      <c r="X55" s="44">
        <f t="shared" si="66"/>
        <v>0</v>
      </c>
      <c r="Y55" s="44">
        <f t="shared" si="66"/>
        <v>0</v>
      </c>
      <c r="Z55" s="44">
        <f t="shared" si="66"/>
        <v>0</v>
      </c>
      <c r="AA55" s="44">
        <f t="shared" si="66"/>
        <v>0</v>
      </c>
      <c r="AB55" s="44">
        <f t="shared" si="66"/>
        <v>0</v>
      </c>
      <c r="AC55" s="44">
        <f t="shared" si="66"/>
        <v>0</v>
      </c>
      <c r="AD55" s="44">
        <f t="shared" si="66"/>
        <v>0</v>
      </c>
      <c r="AE55" s="44">
        <f t="shared" si="66"/>
        <v>0</v>
      </c>
      <c r="AF55" s="44">
        <f t="shared" si="66"/>
        <v>0</v>
      </c>
      <c r="AG55" s="45">
        <f t="shared" si="66"/>
        <v>0</v>
      </c>
      <c r="AH55" s="45">
        <f t="shared" si="66"/>
        <v>0</v>
      </c>
      <c r="AI55" s="45">
        <f t="shared" si="66"/>
        <v>0</v>
      </c>
      <c r="AL55" s="38">
        <f t="shared" si="3"/>
        <v>0</v>
      </c>
      <c r="AN55" s="39"/>
      <c r="AO55" s="40">
        <f t="shared" si="4"/>
        <v>0</v>
      </c>
    </row>
    <row r="56" spans="1:41" ht="20.25" x14ac:dyDescent="0.3">
      <c r="A56" s="55">
        <v>41</v>
      </c>
      <c r="B56" s="47" t="s">
        <v>67</v>
      </c>
      <c r="C56" s="48"/>
      <c r="D56" s="49"/>
      <c r="E56" s="48"/>
      <c r="F56" s="49"/>
      <c r="G56" s="48"/>
      <c r="H56" s="49"/>
      <c r="I56" s="48"/>
      <c r="J56" s="49"/>
      <c r="K56" s="48"/>
      <c r="L56" s="49"/>
      <c r="M56" s="48"/>
      <c r="N56" s="49"/>
      <c r="O56" s="50">
        <f t="shared" si="10"/>
        <v>0</v>
      </c>
      <c r="P56" s="49"/>
      <c r="R56" s="48"/>
      <c r="S56" s="49"/>
      <c r="U56" s="32">
        <f>[1]ПЛАН_Пр17!AC56</f>
        <v>0</v>
      </c>
      <c r="V56" s="32">
        <f>[1]ПЛАН_Пр17!AD56</f>
        <v>0</v>
      </c>
      <c r="W56" s="36">
        <f t="shared" ref="W56:W60" si="67">U56+V56</f>
        <v>0</v>
      </c>
      <c r="X56" s="32">
        <f>'[1]Факт за 9 мес. 2023г.'!AC56</f>
        <v>0</v>
      </c>
      <c r="Y56" s="32">
        <f>'[1]Факт за 9 мес. 2023г.'!AD56</f>
        <v>0</v>
      </c>
      <c r="Z56" s="36">
        <f t="shared" ref="Z56:Z60" si="68">X56+Y56</f>
        <v>0</v>
      </c>
      <c r="AA56" s="32">
        <f>'[1]Факт за 9 мес. 2023г._до ГОДА'!AC56</f>
        <v>0</v>
      </c>
      <c r="AB56" s="32">
        <f>'[1]Факт за 9 мес. 2023г._до ГОДА'!AD56</f>
        <v>0</v>
      </c>
      <c r="AC56" s="36">
        <f t="shared" si="13"/>
        <v>0</v>
      </c>
      <c r="AD56" s="32">
        <f t="shared" ref="AD56:AE60" si="69">U56-AA56</f>
        <v>0</v>
      </c>
      <c r="AE56" s="32">
        <f t="shared" si="69"/>
        <v>0</v>
      </c>
      <c r="AF56" s="36">
        <f t="shared" si="15"/>
        <v>0</v>
      </c>
      <c r="AG56" s="33">
        <f>'[1]$_расчет по отклонениям'!AC60</f>
        <v>0</v>
      </c>
      <c r="AH56" s="33">
        <f>'[1]$_расчет по отклонениям'!AD60</f>
        <v>0</v>
      </c>
      <c r="AI56" s="37">
        <f t="shared" si="16"/>
        <v>0</v>
      </c>
      <c r="AL56" s="38">
        <f t="shared" si="3"/>
        <v>0</v>
      </c>
      <c r="AN56" s="39"/>
      <c r="AO56" s="40">
        <f t="shared" si="4"/>
        <v>0</v>
      </c>
    </row>
    <row r="57" spans="1:41" ht="20.25" x14ac:dyDescent="0.3">
      <c r="A57" s="55">
        <f>A56+1</f>
        <v>42</v>
      </c>
      <c r="B57" s="47" t="s">
        <v>68</v>
      </c>
      <c r="C57" s="48"/>
      <c r="D57" s="49"/>
      <c r="E57" s="48"/>
      <c r="F57" s="49"/>
      <c r="G57" s="48"/>
      <c r="H57" s="49"/>
      <c r="I57" s="48"/>
      <c r="J57" s="49"/>
      <c r="K57" s="48"/>
      <c r="L57" s="49"/>
      <c r="M57" s="48"/>
      <c r="N57" s="49"/>
      <c r="O57" s="50">
        <f t="shared" si="10"/>
        <v>0</v>
      </c>
      <c r="P57" s="49"/>
      <c r="R57" s="48"/>
      <c r="S57" s="49"/>
      <c r="U57" s="32">
        <f>[1]ПЛАН_Пр17!AC57</f>
        <v>0</v>
      </c>
      <c r="V57" s="32">
        <f>[1]ПЛАН_Пр17!AD57</f>
        <v>0</v>
      </c>
      <c r="W57" s="36">
        <f t="shared" si="67"/>
        <v>0</v>
      </c>
      <c r="X57" s="32">
        <f>'[1]Факт за 9 мес. 2023г.'!AC57</f>
        <v>0</v>
      </c>
      <c r="Y57" s="32">
        <f>'[1]Факт за 9 мес. 2023г.'!AD57</f>
        <v>0</v>
      </c>
      <c r="Z57" s="36">
        <f t="shared" si="68"/>
        <v>0</v>
      </c>
      <c r="AA57" s="32">
        <f>'[1]Факт за 9 мес. 2023г._до ГОДА'!AC57</f>
        <v>0</v>
      </c>
      <c r="AB57" s="32">
        <f>'[1]Факт за 9 мес. 2023г._до ГОДА'!AD57</f>
        <v>0</v>
      </c>
      <c r="AC57" s="36">
        <f t="shared" si="13"/>
        <v>0</v>
      </c>
      <c r="AD57" s="32">
        <f t="shared" si="69"/>
        <v>0</v>
      </c>
      <c r="AE57" s="32">
        <f t="shared" si="69"/>
        <v>0</v>
      </c>
      <c r="AF57" s="36">
        <f t="shared" si="15"/>
        <v>0</v>
      </c>
      <c r="AG57" s="33">
        <f>'[1]$_расчет по отклонениям'!AC61</f>
        <v>0</v>
      </c>
      <c r="AH57" s="33">
        <f>'[1]$_расчет по отклонениям'!AD61</f>
        <v>0</v>
      </c>
      <c r="AI57" s="37">
        <f t="shared" si="16"/>
        <v>0</v>
      </c>
      <c r="AL57" s="38">
        <f t="shared" si="3"/>
        <v>0</v>
      </c>
      <c r="AN57" s="39"/>
      <c r="AO57" s="40">
        <f t="shared" si="4"/>
        <v>0</v>
      </c>
    </row>
    <row r="58" spans="1:41" ht="20.25" x14ac:dyDescent="0.3">
      <c r="A58" s="55">
        <f t="shared" ref="A58:A60" si="70">A57+1</f>
        <v>43</v>
      </c>
      <c r="B58" s="31" t="s">
        <v>69</v>
      </c>
      <c r="C58" s="32">
        <f>[1]ПЛАН_Пр17!AB58</f>
        <v>2099</v>
      </c>
      <c r="D58" s="33">
        <f>'[2]2023_ПР(нов)'!$AI58+'[2]2023_ПР(нов)'!$AU58</f>
        <v>632336.32000000007</v>
      </c>
      <c r="E58" s="32">
        <f>'[1]Факт за 9 мес. 2023г.'!AB58</f>
        <v>253</v>
      </c>
      <c r="F58" s="33">
        <f>'[1]$_факт за 9 мес'!E59+'[1]$_факт за 9 мес'!U59</f>
        <v>80126.41</v>
      </c>
      <c r="G58" s="32">
        <f>'[1]Факт за 9 мес. 2023г._до ГОДА'!AB58</f>
        <v>338</v>
      </c>
      <c r="H58" s="33">
        <f t="shared" ref="H58:H59" si="71">ROUND(F58/9*12,2)</f>
        <v>106835.21</v>
      </c>
      <c r="I58" s="32">
        <f t="shared" ref="I58:I59" si="72">C58-G58</f>
        <v>1761</v>
      </c>
      <c r="J58" s="33">
        <f>'[1]$_расчет по отклонениям'!AB62</f>
        <v>525336.71</v>
      </c>
      <c r="K58" s="32">
        <f t="shared" ref="K58:K59" si="73">ROUND(E58/9,0)</f>
        <v>28</v>
      </c>
      <c r="L58" s="33">
        <f t="shared" ref="L58:L59" si="74">ROUND(F58/9,2)</f>
        <v>8902.93</v>
      </c>
      <c r="M58" s="32">
        <f t="shared" ref="M58:N59" si="75">C58-E58</f>
        <v>1846</v>
      </c>
      <c r="N58" s="33">
        <f t="shared" si="75"/>
        <v>552209.91</v>
      </c>
      <c r="O58" s="34">
        <f t="shared" si="10"/>
        <v>65.900000000000006</v>
      </c>
      <c r="P58" s="33"/>
      <c r="R58" s="32"/>
      <c r="S58" s="33"/>
      <c r="U58" s="32">
        <f>[1]ПЛАН_Пр17!AC58</f>
        <v>0</v>
      </c>
      <c r="V58" s="32">
        <f>[1]ПЛАН_Пр17!AD58</f>
        <v>0</v>
      </c>
      <c r="W58" s="36">
        <f t="shared" si="67"/>
        <v>0</v>
      </c>
      <c r="X58" s="32">
        <f>'[1]Факт за 9 мес. 2023г.'!AC58</f>
        <v>0</v>
      </c>
      <c r="Y58" s="32">
        <f>'[1]Факт за 9 мес. 2023г.'!AD58</f>
        <v>0</v>
      </c>
      <c r="Z58" s="36">
        <f t="shared" si="68"/>
        <v>0</v>
      </c>
      <c r="AA58" s="32">
        <f>'[1]Факт за 9 мес. 2023г._до ГОДА'!AC58</f>
        <v>0</v>
      </c>
      <c r="AB58" s="32">
        <f>'[1]Факт за 9 мес. 2023г._до ГОДА'!AD58</f>
        <v>0</v>
      </c>
      <c r="AC58" s="36">
        <f t="shared" si="13"/>
        <v>0</v>
      </c>
      <c r="AD58" s="32">
        <f t="shared" si="69"/>
        <v>0</v>
      </c>
      <c r="AE58" s="32">
        <f t="shared" si="69"/>
        <v>0</v>
      </c>
      <c r="AF58" s="36">
        <f t="shared" si="15"/>
        <v>0</v>
      </c>
      <c r="AG58" s="33">
        <f>'[1]$_расчет по отклонениям'!AC62</f>
        <v>0</v>
      </c>
      <c r="AH58" s="33">
        <f>'[1]$_расчет по отклонениям'!AD62</f>
        <v>0</v>
      </c>
      <c r="AI58" s="37">
        <f t="shared" si="16"/>
        <v>0</v>
      </c>
      <c r="AL58" s="38">
        <f t="shared" si="3"/>
        <v>525501.1100000001</v>
      </c>
      <c r="AN58" s="39">
        <f>E58-([3]Итого!$E59+[3]Итого!$U59)</f>
        <v>0</v>
      </c>
      <c r="AO58" s="40">
        <f t="shared" si="4"/>
        <v>-164.4000000001397</v>
      </c>
    </row>
    <row r="59" spans="1:41" ht="20.25" x14ac:dyDescent="0.3">
      <c r="A59" s="55">
        <f t="shared" si="70"/>
        <v>44</v>
      </c>
      <c r="B59" s="31" t="s">
        <v>70</v>
      </c>
      <c r="C59" s="32">
        <f>[1]ПЛАН_Пр17!AB59</f>
        <v>18438</v>
      </c>
      <c r="D59" s="33">
        <f>'[2]2023_ПР(нов)'!$AI59+'[2]2023_ПР(нов)'!$AU59</f>
        <v>6208736.2199999997</v>
      </c>
      <c r="E59" s="32">
        <f>'[1]Факт за 9 мес. 2023г.'!AB59</f>
        <v>15304</v>
      </c>
      <c r="F59" s="33">
        <f>'[1]$_факт за 9 мес'!E60+'[1]$_факт за 9 мес'!U60</f>
        <v>5158923.3099999996</v>
      </c>
      <c r="G59" s="32">
        <f>'[1]Факт за 9 мес. 2023г._до ГОДА'!AB59</f>
        <v>20406</v>
      </c>
      <c r="H59" s="33">
        <f t="shared" si="71"/>
        <v>6878564.4100000001</v>
      </c>
      <c r="I59" s="32">
        <f t="shared" si="72"/>
        <v>-1968</v>
      </c>
      <c r="J59" s="33">
        <f>'[1]$_расчет по отклонениям'!AB63</f>
        <v>-670063.67999999993</v>
      </c>
      <c r="K59" s="32">
        <f t="shared" si="73"/>
        <v>1700</v>
      </c>
      <c r="L59" s="33">
        <f t="shared" si="74"/>
        <v>573213.69999999995</v>
      </c>
      <c r="M59" s="32">
        <f t="shared" si="75"/>
        <v>3134</v>
      </c>
      <c r="N59" s="33">
        <f t="shared" si="75"/>
        <v>1049812.9100000001</v>
      </c>
      <c r="O59" s="34">
        <f t="shared" si="10"/>
        <v>1.8</v>
      </c>
      <c r="P59" s="33"/>
      <c r="R59" s="32"/>
      <c r="S59" s="33"/>
      <c r="U59" s="32">
        <f>[1]ПЛАН_Пр17!AC59</f>
        <v>0</v>
      </c>
      <c r="V59" s="32">
        <f>[1]ПЛАН_Пр17!AD59</f>
        <v>0</v>
      </c>
      <c r="W59" s="36">
        <f t="shared" si="67"/>
        <v>0</v>
      </c>
      <c r="X59" s="32">
        <f>'[1]Факт за 9 мес. 2023г.'!AC59</f>
        <v>0</v>
      </c>
      <c r="Y59" s="32">
        <f>'[1]Факт за 9 мес. 2023г.'!AD59</f>
        <v>0</v>
      </c>
      <c r="Z59" s="36">
        <f t="shared" si="68"/>
        <v>0</v>
      </c>
      <c r="AA59" s="32">
        <f>'[1]Факт за 9 мес. 2023г._до ГОДА'!AC59</f>
        <v>0</v>
      </c>
      <c r="AB59" s="32">
        <f>'[1]Факт за 9 мес. 2023г._до ГОДА'!AD59</f>
        <v>0</v>
      </c>
      <c r="AC59" s="36">
        <f t="shared" si="13"/>
        <v>0</v>
      </c>
      <c r="AD59" s="32">
        <f t="shared" si="69"/>
        <v>0</v>
      </c>
      <c r="AE59" s="32">
        <f t="shared" si="69"/>
        <v>0</v>
      </c>
      <c r="AF59" s="36">
        <f t="shared" si="15"/>
        <v>0</v>
      </c>
      <c r="AG59" s="33">
        <f>'[1]$_расчет по отклонениям'!AC63</f>
        <v>0</v>
      </c>
      <c r="AH59" s="33">
        <f>'[1]$_расчет по отклонениям'!AD63</f>
        <v>0</v>
      </c>
      <c r="AI59" s="37">
        <f t="shared" si="16"/>
        <v>0</v>
      </c>
      <c r="AL59" s="38">
        <f t="shared" si="3"/>
        <v>-669828.19000000041</v>
      </c>
      <c r="AN59" s="39">
        <f>E59-([3]Итого!$E60+[3]Итого!$U60)</f>
        <v>0</v>
      </c>
      <c r="AO59" s="40">
        <f t="shared" si="4"/>
        <v>-235.48999999952503</v>
      </c>
    </row>
    <row r="60" spans="1:41" ht="41.25" customHeight="1" x14ac:dyDescent="0.3">
      <c r="A60" s="55">
        <f t="shared" si="70"/>
        <v>45</v>
      </c>
      <c r="B60" s="47" t="s">
        <v>71</v>
      </c>
      <c r="C60" s="48"/>
      <c r="D60" s="49"/>
      <c r="E60" s="48"/>
      <c r="F60" s="49"/>
      <c r="G60" s="48"/>
      <c r="H60" s="49"/>
      <c r="I60" s="48"/>
      <c r="J60" s="49"/>
      <c r="K60" s="48"/>
      <c r="L60" s="49"/>
      <c r="M60" s="48"/>
      <c r="N60" s="49"/>
      <c r="O60" s="50">
        <f t="shared" si="10"/>
        <v>0</v>
      </c>
      <c r="P60" s="49"/>
      <c r="R60" s="48"/>
      <c r="S60" s="49"/>
      <c r="U60" s="32">
        <f>[1]ПЛАН_Пр17!AC60</f>
        <v>0</v>
      </c>
      <c r="V60" s="32">
        <f>[1]ПЛАН_Пр17!AD60</f>
        <v>0</v>
      </c>
      <c r="W60" s="36">
        <f t="shared" si="67"/>
        <v>0</v>
      </c>
      <c r="X60" s="32">
        <f>'[1]Факт за 9 мес. 2023г.'!AC60</f>
        <v>0</v>
      </c>
      <c r="Y60" s="32">
        <f>'[1]Факт за 9 мес. 2023г.'!AD60</f>
        <v>0</v>
      </c>
      <c r="Z60" s="36">
        <f t="shared" si="68"/>
        <v>0</v>
      </c>
      <c r="AA60" s="32">
        <f>'[1]Факт за 9 мес. 2023г._до ГОДА'!AC60</f>
        <v>0</v>
      </c>
      <c r="AB60" s="32">
        <f>'[1]Факт за 9 мес. 2023г._до ГОДА'!AD60</f>
        <v>0</v>
      </c>
      <c r="AC60" s="36">
        <f t="shared" si="13"/>
        <v>0</v>
      </c>
      <c r="AD60" s="32">
        <f t="shared" si="69"/>
        <v>0</v>
      </c>
      <c r="AE60" s="32">
        <f t="shared" si="69"/>
        <v>0</v>
      </c>
      <c r="AF60" s="36">
        <f t="shared" si="15"/>
        <v>0</v>
      </c>
      <c r="AG60" s="33">
        <f>'[1]$_расчет по отклонениям'!AC64</f>
        <v>0</v>
      </c>
      <c r="AH60" s="33">
        <f>'[1]$_расчет по отклонениям'!AD64</f>
        <v>0</v>
      </c>
      <c r="AI60" s="37">
        <f t="shared" si="16"/>
        <v>0</v>
      </c>
      <c r="AL60" s="38">
        <f t="shared" si="3"/>
        <v>0</v>
      </c>
      <c r="AN60" s="39"/>
      <c r="AO60" s="40">
        <f t="shared" si="4"/>
        <v>0</v>
      </c>
    </row>
    <row r="61" spans="1:41" ht="40.5" x14ac:dyDescent="0.3">
      <c r="A61" s="42"/>
      <c r="B61" s="43" t="s">
        <v>72</v>
      </c>
      <c r="C61" s="44">
        <f t="shared" ref="C61:D61" si="76">SUM(C56:C60)</f>
        <v>20537</v>
      </c>
      <c r="D61" s="45">
        <f t="shared" si="76"/>
        <v>6841072.54</v>
      </c>
      <c r="E61" s="44">
        <f t="shared" ref="E61:N61" si="77">SUM(E56:E60)</f>
        <v>15557</v>
      </c>
      <c r="F61" s="45">
        <f t="shared" si="77"/>
        <v>5239049.72</v>
      </c>
      <c r="G61" s="44">
        <f t="shared" si="77"/>
        <v>20744</v>
      </c>
      <c r="H61" s="45">
        <f t="shared" si="77"/>
        <v>6985399.6200000001</v>
      </c>
      <c r="I61" s="44">
        <f t="shared" si="77"/>
        <v>-207</v>
      </c>
      <c r="J61" s="45">
        <f t="shared" si="77"/>
        <v>-144726.96999999997</v>
      </c>
      <c r="K61" s="44">
        <f t="shared" si="77"/>
        <v>1728</v>
      </c>
      <c r="L61" s="45">
        <f t="shared" si="77"/>
        <v>582116.63</v>
      </c>
      <c r="M61" s="44">
        <f t="shared" si="77"/>
        <v>4980</v>
      </c>
      <c r="N61" s="45">
        <f t="shared" si="77"/>
        <v>1602022.8200000003</v>
      </c>
      <c r="O61" s="46">
        <f t="shared" si="10"/>
        <v>2.9</v>
      </c>
      <c r="P61" s="45">
        <f t="shared" ref="P61" si="78">SUM(P56:P60)</f>
        <v>0</v>
      </c>
      <c r="R61" s="44">
        <f t="shared" ref="R61:S61" si="79">SUM(R56:R60)</f>
        <v>0</v>
      </c>
      <c r="S61" s="45">
        <f t="shared" si="79"/>
        <v>0</v>
      </c>
      <c r="U61" s="44">
        <f t="shared" ref="U61:AI61" si="80">SUM(U56:U60)</f>
        <v>0</v>
      </c>
      <c r="V61" s="44">
        <f t="shared" si="80"/>
        <v>0</v>
      </c>
      <c r="W61" s="44">
        <f t="shared" si="80"/>
        <v>0</v>
      </c>
      <c r="X61" s="44">
        <f t="shared" si="80"/>
        <v>0</v>
      </c>
      <c r="Y61" s="44">
        <f t="shared" si="80"/>
        <v>0</v>
      </c>
      <c r="Z61" s="44">
        <f t="shared" si="80"/>
        <v>0</v>
      </c>
      <c r="AA61" s="44">
        <f t="shared" si="80"/>
        <v>0</v>
      </c>
      <c r="AB61" s="44">
        <f t="shared" si="80"/>
        <v>0</v>
      </c>
      <c r="AC61" s="44">
        <f t="shared" si="80"/>
        <v>0</v>
      </c>
      <c r="AD61" s="44">
        <f t="shared" si="80"/>
        <v>0</v>
      </c>
      <c r="AE61" s="44">
        <f t="shared" si="80"/>
        <v>0</v>
      </c>
      <c r="AF61" s="44">
        <f t="shared" si="80"/>
        <v>0</v>
      </c>
      <c r="AG61" s="45">
        <f t="shared" si="80"/>
        <v>0</v>
      </c>
      <c r="AH61" s="45">
        <f t="shared" si="80"/>
        <v>0</v>
      </c>
      <c r="AI61" s="45">
        <f t="shared" si="80"/>
        <v>0</v>
      </c>
      <c r="AL61" s="38">
        <f t="shared" si="3"/>
        <v>-144327.08000000007</v>
      </c>
      <c r="AN61" s="39"/>
      <c r="AO61" s="40">
        <f t="shared" si="4"/>
        <v>-399.88999999989755</v>
      </c>
    </row>
    <row r="62" spans="1:41" ht="20.25" x14ac:dyDescent="0.3">
      <c r="A62" s="55">
        <v>46</v>
      </c>
      <c r="B62" s="31" t="s">
        <v>73</v>
      </c>
      <c r="C62" s="32">
        <f>[1]ПЛАН_Пр17!AB62</f>
        <v>43685</v>
      </c>
      <c r="D62" s="33">
        <f>'[2]2023_ПР(нов)'!$AI62+'[2]2023_ПР(нов)'!$AU62</f>
        <v>13844549.949999999</v>
      </c>
      <c r="E62" s="32">
        <f>'[1]Факт за 9 мес. 2023г.'!AB62</f>
        <v>35396</v>
      </c>
      <c r="F62" s="33">
        <f>'[1]$_факт за 9 мес'!E63+'[1]$_факт за 9 мес'!U63</f>
        <v>10957703.630000001</v>
      </c>
      <c r="G62" s="32">
        <f>'[1]Факт за 9 мес. 2023г._до ГОДА'!AB62</f>
        <v>47194</v>
      </c>
      <c r="H62" s="33">
        <f>ROUND(F62/9*12,2)</f>
        <v>14610271.51</v>
      </c>
      <c r="I62" s="32">
        <f>C62-G62</f>
        <v>-3509</v>
      </c>
      <c r="J62" s="33">
        <f>'[1]$_расчет по отклонениям'!AB66</f>
        <v>-765592.96</v>
      </c>
      <c r="K62" s="32">
        <f>ROUND(E62/9,0)</f>
        <v>3933</v>
      </c>
      <c r="L62" s="33">
        <f>ROUND(F62/9,2)</f>
        <v>1217522.6299999999</v>
      </c>
      <c r="M62" s="32">
        <f>C62-E62</f>
        <v>8289</v>
      </c>
      <c r="N62" s="33">
        <f>D62-F62</f>
        <v>2886846.3199999984</v>
      </c>
      <c r="O62" s="34">
        <f t="shared" si="10"/>
        <v>2.1</v>
      </c>
      <c r="P62" s="33"/>
      <c r="R62" s="32"/>
      <c r="S62" s="33"/>
      <c r="U62" s="32">
        <f>[1]ПЛАН_Пр17!AC62</f>
        <v>0</v>
      </c>
      <c r="V62" s="32">
        <f>[1]ПЛАН_Пр17!AD62</f>
        <v>0</v>
      </c>
      <c r="W62" s="36">
        <f t="shared" ref="W62:W98" si="81">U62+V62</f>
        <v>0</v>
      </c>
      <c r="X62" s="32">
        <f>'[1]Факт за 9 мес. 2023г.'!AC62</f>
        <v>0</v>
      </c>
      <c r="Y62" s="32">
        <f>'[1]Факт за 9 мес. 2023г.'!AD62</f>
        <v>0</v>
      </c>
      <c r="Z62" s="36">
        <f t="shared" ref="Z62:Z98" si="82">X62+Y62</f>
        <v>0</v>
      </c>
      <c r="AA62" s="32">
        <f>'[1]Факт за 9 мес. 2023г._до ГОДА'!AC62</f>
        <v>0</v>
      </c>
      <c r="AB62" s="32">
        <f>'[1]Факт за 9 мес. 2023г._до ГОДА'!AD62</f>
        <v>0</v>
      </c>
      <c r="AC62" s="36">
        <f t="shared" si="13"/>
        <v>0</v>
      </c>
      <c r="AD62" s="32">
        <f t="shared" ref="AD62:AE98" si="83">U62-AA62</f>
        <v>0</v>
      </c>
      <c r="AE62" s="32">
        <f t="shared" si="83"/>
        <v>0</v>
      </c>
      <c r="AF62" s="36">
        <f t="shared" si="15"/>
        <v>0</v>
      </c>
      <c r="AG62" s="33">
        <f>'[1]$_расчет по отклонениям'!AC66</f>
        <v>0</v>
      </c>
      <c r="AH62" s="33">
        <f>'[1]$_расчет по отклонениям'!AD66</f>
        <v>0</v>
      </c>
      <c r="AI62" s="37">
        <f t="shared" si="16"/>
        <v>0</v>
      </c>
      <c r="AL62" s="38">
        <f t="shared" si="3"/>
        <v>-765721.56000000052</v>
      </c>
      <c r="AN62" s="39">
        <f>E62-([3]Итого!$E63+[3]Итого!$U63)</f>
        <v>0</v>
      </c>
      <c r="AO62" s="40">
        <f t="shared" si="4"/>
        <v>128.60000000055879</v>
      </c>
    </row>
    <row r="63" spans="1:41" ht="40.5" x14ac:dyDescent="0.3">
      <c r="A63" s="55">
        <f>A62+1</f>
        <v>47</v>
      </c>
      <c r="B63" s="47" t="s">
        <v>74</v>
      </c>
      <c r="C63" s="48"/>
      <c r="D63" s="49"/>
      <c r="E63" s="48"/>
      <c r="F63" s="49"/>
      <c r="G63" s="48"/>
      <c r="H63" s="49"/>
      <c r="I63" s="48"/>
      <c r="J63" s="49"/>
      <c r="K63" s="48"/>
      <c r="L63" s="49"/>
      <c r="M63" s="48"/>
      <c r="N63" s="49"/>
      <c r="O63" s="50">
        <f t="shared" si="10"/>
        <v>0</v>
      </c>
      <c r="P63" s="49"/>
      <c r="R63" s="48"/>
      <c r="S63" s="49"/>
      <c r="U63" s="32">
        <f>[1]ПЛАН_Пр17!AC63</f>
        <v>0</v>
      </c>
      <c r="V63" s="32">
        <f>[1]ПЛАН_Пр17!AD63</f>
        <v>0</v>
      </c>
      <c r="W63" s="36">
        <f t="shared" si="81"/>
        <v>0</v>
      </c>
      <c r="X63" s="32">
        <f>'[1]Факт за 9 мес. 2023г.'!AC63</f>
        <v>0</v>
      </c>
      <c r="Y63" s="32">
        <f>'[1]Факт за 9 мес. 2023г.'!AD63</f>
        <v>0</v>
      </c>
      <c r="Z63" s="36">
        <f t="shared" si="82"/>
        <v>0</v>
      </c>
      <c r="AA63" s="32">
        <f>'[1]Факт за 9 мес. 2023г._до ГОДА'!AC63</f>
        <v>0</v>
      </c>
      <c r="AB63" s="32">
        <f>'[1]Факт за 9 мес. 2023г._до ГОДА'!AD63</f>
        <v>0</v>
      </c>
      <c r="AC63" s="36">
        <f t="shared" si="13"/>
        <v>0</v>
      </c>
      <c r="AD63" s="32">
        <f t="shared" si="83"/>
        <v>0</v>
      </c>
      <c r="AE63" s="32">
        <f t="shared" si="83"/>
        <v>0</v>
      </c>
      <c r="AF63" s="36">
        <f t="shared" si="15"/>
        <v>0</v>
      </c>
      <c r="AG63" s="33">
        <f>'[1]$_расчет по отклонениям'!AC67</f>
        <v>0</v>
      </c>
      <c r="AH63" s="33">
        <f>'[1]$_расчет по отклонениям'!AD67</f>
        <v>0</v>
      </c>
      <c r="AI63" s="37">
        <f t="shared" si="16"/>
        <v>0</v>
      </c>
      <c r="AL63" s="38">
        <f t="shared" si="3"/>
        <v>0</v>
      </c>
      <c r="AN63" s="39"/>
      <c r="AO63" s="40">
        <f t="shared" si="4"/>
        <v>0</v>
      </c>
    </row>
    <row r="64" spans="1:41" ht="20.25" x14ac:dyDescent="0.3">
      <c r="A64" s="55">
        <f t="shared" ref="A64:A98" si="84">A63+1</f>
        <v>48</v>
      </c>
      <c r="B64" s="31" t="s">
        <v>75</v>
      </c>
      <c r="C64" s="32">
        <f>[1]ПЛАН_Пр17!AB64</f>
        <v>3631</v>
      </c>
      <c r="D64" s="33">
        <f>'[2]2023_ПР(нов)'!$AI64+'[2]2023_ПР(нов)'!$AU64</f>
        <v>1461935.01</v>
      </c>
      <c r="E64" s="32">
        <f>'[1]Факт за 9 мес. 2023г.'!AB64</f>
        <v>2300</v>
      </c>
      <c r="F64" s="33">
        <f>'[1]$_факт за 9 мес'!E65+'[1]$_факт за 9 мес'!U65</f>
        <v>740351</v>
      </c>
      <c r="G64" s="32">
        <f>'[1]Факт за 9 мес. 2023г._до ГОДА'!AB64</f>
        <v>3067</v>
      </c>
      <c r="H64" s="33">
        <f t="shared" ref="H64:H98" si="85">ROUND(F64/9*12,2)</f>
        <v>987134.67</v>
      </c>
      <c r="I64" s="32">
        <f t="shared" ref="I64:I98" si="86">C64-G64</f>
        <v>564</v>
      </c>
      <c r="J64" s="33">
        <f>'[1]$_расчет по отклонениям'!AB68</f>
        <v>365641.80000000005</v>
      </c>
      <c r="K64" s="32">
        <f t="shared" ref="K64:K98" si="87">ROUND(E64/9,0)</f>
        <v>256</v>
      </c>
      <c r="L64" s="33">
        <f t="shared" ref="L64:L98" si="88">ROUND(F64/9,2)</f>
        <v>82261.22</v>
      </c>
      <c r="M64" s="32">
        <f t="shared" ref="M64:N98" si="89">C64-E64</f>
        <v>1331</v>
      </c>
      <c r="N64" s="33">
        <f t="shared" si="89"/>
        <v>721584.01</v>
      </c>
      <c r="O64" s="34">
        <f t="shared" si="10"/>
        <v>5.2</v>
      </c>
      <c r="P64" s="33"/>
      <c r="R64" s="32"/>
      <c r="S64" s="33"/>
      <c r="U64" s="32">
        <f>[1]ПЛАН_Пр17!AC64</f>
        <v>0</v>
      </c>
      <c r="V64" s="32">
        <f>[1]ПЛАН_Пр17!AD64</f>
        <v>0</v>
      </c>
      <c r="W64" s="36">
        <f t="shared" si="81"/>
        <v>0</v>
      </c>
      <c r="X64" s="32">
        <f>'[1]Факт за 9 мес. 2023г.'!AC64</f>
        <v>0</v>
      </c>
      <c r="Y64" s="32">
        <f>'[1]Факт за 9 мес. 2023г.'!AD64</f>
        <v>0</v>
      </c>
      <c r="Z64" s="36">
        <f t="shared" si="82"/>
        <v>0</v>
      </c>
      <c r="AA64" s="32">
        <f>'[1]Факт за 9 мес. 2023г._до ГОДА'!AC64</f>
        <v>0</v>
      </c>
      <c r="AB64" s="32">
        <f>'[1]Факт за 9 мес. 2023г._до ГОДА'!AD64</f>
        <v>0</v>
      </c>
      <c r="AC64" s="36">
        <f t="shared" si="13"/>
        <v>0</v>
      </c>
      <c r="AD64" s="32">
        <f t="shared" si="83"/>
        <v>0</v>
      </c>
      <c r="AE64" s="32">
        <f t="shared" si="83"/>
        <v>0</v>
      </c>
      <c r="AF64" s="36">
        <f t="shared" si="15"/>
        <v>0</v>
      </c>
      <c r="AG64" s="33">
        <f>'[1]$_расчет по отклонениям'!AC68</f>
        <v>0</v>
      </c>
      <c r="AH64" s="33">
        <f>'[1]$_расчет по отклонениям'!AD68</f>
        <v>0</v>
      </c>
      <c r="AI64" s="37">
        <f t="shared" si="16"/>
        <v>0</v>
      </c>
      <c r="AL64" s="38">
        <f t="shared" si="3"/>
        <v>474800.33999999997</v>
      </c>
      <c r="AN64" s="39">
        <f>E64-([3]Итого!$E65+[3]Итого!$U65)</f>
        <v>0</v>
      </c>
      <c r="AO64" s="40">
        <f t="shared" si="4"/>
        <v>-109158.53999999992</v>
      </c>
    </row>
    <row r="65" spans="1:41" ht="20.25" x14ac:dyDescent="0.3">
      <c r="A65" s="55">
        <f t="shared" si="84"/>
        <v>49</v>
      </c>
      <c r="B65" s="31" t="s">
        <v>76</v>
      </c>
      <c r="C65" s="32">
        <f>[1]ПЛАН_Пр17!AB65</f>
        <v>0</v>
      </c>
      <c r="D65" s="33">
        <f>'[2]2023_ПР(нов)'!$AI65+'[2]2023_ПР(нов)'!$AU65</f>
        <v>0</v>
      </c>
      <c r="E65" s="32">
        <f>'[1]Факт за 9 мес. 2023г.'!AB65</f>
        <v>0</v>
      </c>
      <c r="F65" s="33">
        <f>'[1]$_факт за 9 мес'!E66+'[1]$_факт за 9 мес'!U66</f>
        <v>0</v>
      </c>
      <c r="G65" s="32">
        <f>'[1]Факт за 9 мес. 2023г._до ГОДА'!AB65</f>
        <v>0</v>
      </c>
      <c r="H65" s="33">
        <f t="shared" si="85"/>
        <v>0</v>
      </c>
      <c r="I65" s="32">
        <f t="shared" si="86"/>
        <v>0</v>
      </c>
      <c r="J65" s="33">
        <f>'[1]$_расчет по отклонениям'!AB69</f>
        <v>0</v>
      </c>
      <c r="K65" s="32">
        <f t="shared" si="87"/>
        <v>0</v>
      </c>
      <c r="L65" s="33">
        <f t="shared" si="88"/>
        <v>0</v>
      </c>
      <c r="M65" s="32">
        <f t="shared" si="89"/>
        <v>0</v>
      </c>
      <c r="N65" s="33">
        <f t="shared" si="89"/>
        <v>0</v>
      </c>
      <c r="O65" s="34">
        <f t="shared" si="10"/>
        <v>0</v>
      </c>
      <c r="P65" s="33"/>
      <c r="R65" s="32"/>
      <c r="S65" s="33"/>
      <c r="U65" s="32">
        <f>[1]ПЛАН_Пр17!AC65</f>
        <v>0</v>
      </c>
      <c r="V65" s="32">
        <f>[1]ПЛАН_Пр17!AD65</f>
        <v>0</v>
      </c>
      <c r="W65" s="36">
        <f t="shared" si="81"/>
        <v>0</v>
      </c>
      <c r="X65" s="32">
        <f>'[1]Факт за 9 мес. 2023г.'!AC65</f>
        <v>0</v>
      </c>
      <c r="Y65" s="32">
        <f>'[1]Факт за 9 мес. 2023г.'!AD65</f>
        <v>0</v>
      </c>
      <c r="Z65" s="36">
        <f t="shared" si="82"/>
        <v>0</v>
      </c>
      <c r="AA65" s="32">
        <f>'[1]Факт за 9 мес. 2023г._до ГОДА'!AC65</f>
        <v>0</v>
      </c>
      <c r="AB65" s="32">
        <f>'[1]Факт за 9 мес. 2023г._до ГОДА'!AD65</f>
        <v>0</v>
      </c>
      <c r="AC65" s="36">
        <f t="shared" si="13"/>
        <v>0</v>
      </c>
      <c r="AD65" s="32">
        <f t="shared" si="83"/>
        <v>0</v>
      </c>
      <c r="AE65" s="32">
        <f t="shared" si="83"/>
        <v>0</v>
      </c>
      <c r="AF65" s="36">
        <f t="shared" si="15"/>
        <v>0</v>
      </c>
      <c r="AG65" s="33">
        <f>'[1]$_расчет по отклонениям'!AC69</f>
        <v>0</v>
      </c>
      <c r="AH65" s="33">
        <f>'[1]$_расчет по отклонениям'!AD69</f>
        <v>0</v>
      </c>
      <c r="AI65" s="37">
        <f t="shared" si="16"/>
        <v>0</v>
      </c>
      <c r="AL65" s="38">
        <f t="shared" si="3"/>
        <v>0</v>
      </c>
      <c r="AN65" s="39">
        <f>E65-([3]Итого!$E66+[3]Итого!$U66)</f>
        <v>0</v>
      </c>
      <c r="AO65" s="40">
        <f t="shared" si="4"/>
        <v>0</v>
      </c>
    </row>
    <row r="66" spans="1:41" ht="20.25" x14ac:dyDescent="0.3">
      <c r="A66" s="55">
        <f t="shared" si="84"/>
        <v>50</v>
      </c>
      <c r="B66" s="31" t="s">
        <v>77</v>
      </c>
      <c r="C66" s="32">
        <f>[1]ПЛАН_Пр17!AB66</f>
        <v>0</v>
      </c>
      <c r="D66" s="33">
        <f>'[2]2023_ПР(нов)'!$AI66+'[2]2023_ПР(нов)'!$AU66</f>
        <v>0</v>
      </c>
      <c r="E66" s="32">
        <f>'[1]Факт за 9 мес. 2023г.'!AB66</f>
        <v>0</v>
      </c>
      <c r="F66" s="33">
        <f>'[1]$_факт за 9 мес'!E67+'[1]$_факт за 9 мес'!U67</f>
        <v>0</v>
      </c>
      <c r="G66" s="32">
        <f>'[1]Факт за 9 мес. 2023г._до ГОДА'!AB66</f>
        <v>0</v>
      </c>
      <c r="H66" s="33">
        <f t="shared" si="85"/>
        <v>0</v>
      </c>
      <c r="I66" s="32">
        <f t="shared" si="86"/>
        <v>0</v>
      </c>
      <c r="J66" s="33">
        <f>'[1]$_расчет по отклонениям'!AB70</f>
        <v>0</v>
      </c>
      <c r="K66" s="32">
        <f t="shared" si="87"/>
        <v>0</v>
      </c>
      <c r="L66" s="33">
        <f t="shared" si="88"/>
        <v>0</v>
      </c>
      <c r="M66" s="32">
        <f t="shared" si="89"/>
        <v>0</v>
      </c>
      <c r="N66" s="33">
        <f t="shared" si="89"/>
        <v>0</v>
      </c>
      <c r="O66" s="34">
        <f t="shared" si="10"/>
        <v>0</v>
      </c>
      <c r="P66" s="33"/>
      <c r="R66" s="32"/>
      <c r="S66" s="33"/>
      <c r="U66" s="32">
        <f>[1]ПЛАН_Пр17!AC66</f>
        <v>0</v>
      </c>
      <c r="V66" s="32">
        <f>[1]ПЛАН_Пр17!AD66</f>
        <v>0</v>
      </c>
      <c r="W66" s="36">
        <f t="shared" si="81"/>
        <v>0</v>
      </c>
      <c r="X66" s="32">
        <f>'[1]Факт за 9 мес. 2023г.'!AC66</f>
        <v>0</v>
      </c>
      <c r="Y66" s="32">
        <f>'[1]Факт за 9 мес. 2023г.'!AD66</f>
        <v>0</v>
      </c>
      <c r="Z66" s="36">
        <f t="shared" si="82"/>
        <v>0</v>
      </c>
      <c r="AA66" s="32">
        <f>'[1]Факт за 9 мес. 2023г._до ГОДА'!AC66</f>
        <v>0</v>
      </c>
      <c r="AB66" s="32">
        <f>'[1]Факт за 9 мес. 2023г._до ГОДА'!AD66</f>
        <v>0</v>
      </c>
      <c r="AC66" s="36">
        <f t="shared" si="13"/>
        <v>0</v>
      </c>
      <c r="AD66" s="32">
        <f t="shared" si="83"/>
        <v>0</v>
      </c>
      <c r="AE66" s="32">
        <f t="shared" si="83"/>
        <v>0</v>
      </c>
      <c r="AF66" s="36">
        <f t="shared" si="15"/>
        <v>0</v>
      </c>
      <c r="AG66" s="33">
        <f>'[1]$_расчет по отклонениям'!AC70</f>
        <v>0</v>
      </c>
      <c r="AH66" s="33">
        <f>'[1]$_расчет по отклонениям'!AD70</f>
        <v>0</v>
      </c>
      <c r="AI66" s="37">
        <f t="shared" si="16"/>
        <v>0</v>
      </c>
      <c r="AL66" s="38">
        <f t="shared" si="3"/>
        <v>0</v>
      </c>
      <c r="AN66" s="39">
        <f>E66-([3]Итого!$E67+[3]Итого!$U67)</f>
        <v>0</v>
      </c>
      <c r="AO66" s="40">
        <f t="shared" si="4"/>
        <v>0</v>
      </c>
    </row>
    <row r="67" spans="1:41" ht="20.25" x14ac:dyDescent="0.3">
      <c r="A67" s="55">
        <f t="shared" si="84"/>
        <v>51</v>
      </c>
      <c r="B67" s="31" t="s">
        <v>78</v>
      </c>
      <c r="C67" s="32">
        <f>[1]ПЛАН_Пр17!AB67</f>
        <v>0</v>
      </c>
      <c r="D67" s="33">
        <f>'[2]2023_ПР(нов)'!$AI67+'[2]2023_ПР(нов)'!$AU67</f>
        <v>0</v>
      </c>
      <c r="E67" s="32">
        <f>'[1]Факт за 9 мес. 2023г.'!AB67</f>
        <v>0</v>
      </c>
      <c r="F67" s="33">
        <f>'[1]$_факт за 9 мес'!E68+'[1]$_факт за 9 мес'!U68</f>
        <v>0</v>
      </c>
      <c r="G67" s="32">
        <f>'[1]Факт за 9 мес. 2023г._до ГОДА'!AB67</f>
        <v>0</v>
      </c>
      <c r="H67" s="33">
        <f t="shared" si="85"/>
        <v>0</v>
      </c>
      <c r="I67" s="32">
        <f t="shared" si="86"/>
        <v>0</v>
      </c>
      <c r="J67" s="33">
        <f>'[1]$_расчет по отклонениям'!AB71</f>
        <v>0</v>
      </c>
      <c r="K67" s="32">
        <f t="shared" si="87"/>
        <v>0</v>
      </c>
      <c r="L67" s="33">
        <f t="shared" si="88"/>
        <v>0</v>
      </c>
      <c r="M67" s="32">
        <f t="shared" si="89"/>
        <v>0</v>
      </c>
      <c r="N67" s="33">
        <f t="shared" si="89"/>
        <v>0</v>
      </c>
      <c r="O67" s="34">
        <f t="shared" si="10"/>
        <v>0</v>
      </c>
      <c r="P67" s="33"/>
      <c r="R67" s="32"/>
      <c r="S67" s="33"/>
      <c r="U67" s="32">
        <f>[1]ПЛАН_Пр17!AC67</f>
        <v>0</v>
      </c>
      <c r="V67" s="32">
        <f>[1]ПЛАН_Пр17!AD67</f>
        <v>0</v>
      </c>
      <c r="W67" s="36">
        <f t="shared" si="81"/>
        <v>0</v>
      </c>
      <c r="X67" s="32">
        <f>'[1]Факт за 9 мес. 2023г.'!AC67</f>
        <v>0</v>
      </c>
      <c r="Y67" s="32">
        <f>'[1]Факт за 9 мес. 2023г.'!AD67</f>
        <v>0</v>
      </c>
      <c r="Z67" s="36">
        <f t="shared" si="82"/>
        <v>0</v>
      </c>
      <c r="AA67" s="32">
        <f>'[1]Факт за 9 мес. 2023г._до ГОДА'!AC67</f>
        <v>0</v>
      </c>
      <c r="AB67" s="32">
        <f>'[1]Факт за 9 мес. 2023г._до ГОДА'!AD67</f>
        <v>0</v>
      </c>
      <c r="AC67" s="36">
        <f t="shared" si="13"/>
        <v>0</v>
      </c>
      <c r="AD67" s="32">
        <f t="shared" si="83"/>
        <v>0</v>
      </c>
      <c r="AE67" s="32">
        <f t="shared" si="83"/>
        <v>0</v>
      </c>
      <c r="AF67" s="36">
        <f t="shared" si="15"/>
        <v>0</v>
      </c>
      <c r="AG67" s="33">
        <f>'[1]$_расчет по отклонениям'!AC71</f>
        <v>0</v>
      </c>
      <c r="AH67" s="33">
        <f>'[1]$_расчет по отклонениям'!AD71</f>
        <v>0</v>
      </c>
      <c r="AI67" s="37">
        <f t="shared" si="16"/>
        <v>0</v>
      </c>
      <c r="AL67" s="38">
        <f t="shared" si="3"/>
        <v>0</v>
      </c>
      <c r="AN67" s="39">
        <f>E67-([3]Итого!$E68+[3]Итого!$U68)</f>
        <v>0</v>
      </c>
      <c r="AO67" s="40">
        <f t="shared" si="4"/>
        <v>0</v>
      </c>
    </row>
    <row r="68" spans="1:41" ht="20.25" x14ac:dyDescent="0.3">
      <c r="A68" s="55">
        <f t="shared" si="84"/>
        <v>52</v>
      </c>
      <c r="B68" s="31" t="s">
        <v>79</v>
      </c>
      <c r="C68" s="32">
        <f>[1]ПЛАН_Пр17!AB68</f>
        <v>0</v>
      </c>
      <c r="D68" s="33">
        <f>'[2]2023_ПР(нов)'!$AI68+'[2]2023_ПР(нов)'!$AU68</f>
        <v>0</v>
      </c>
      <c r="E68" s="32">
        <f>'[1]Факт за 9 мес. 2023г.'!AB68</f>
        <v>0</v>
      </c>
      <c r="F68" s="33">
        <f>'[1]$_факт за 9 мес'!E69+'[1]$_факт за 9 мес'!U69</f>
        <v>0</v>
      </c>
      <c r="G68" s="32">
        <f>'[1]Факт за 9 мес. 2023г._до ГОДА'!AB68</f>
        <v>0</v>
      </c>
      <c r="H68" s="33">
        <f t="shared" si="85"/>
        <v>0</v>
      </c>
      <c r="I68" s="32">
        <f t="shared" si="86"/>
        <v>0</v>
      </c>
      <c r="J68" s="33">
        <f>'[1]$_расчет по отклонениям'!AB72</f>
        <v>0</v>
      </c>
      <c r="K68" s="32">
        <f t="shared" si="87"/>
        <v>0</v>
      </c>
      <c r="L68" s="33">
        <f t="shared" si="88"/>
        <v>0</v>
      </c>
      <c r="M68" s="32">
        <f t="shared" si="89"/>
        <v>0</v>
      </c>
      <c r="N68" s="33">
        <f t="shared" si="89"/>
        <v>0</v>
      </c>
      <c r="O68" s="34">
        <f t="shared" si="10"/>
        <v>0</v>
      </c>
      <c r="P68" s="33"/>
      <c r="R68" s="32"/>
      <c r="S68" s="33"/>
      <c r="U68" s="32">
        <f>[1]ПЛАН_Пр17!AC68</f>
        <v>0</v>
      </c>
      <c r="V68" s="32">
        <f>[1]ПЛАН_Пр17!AD68</f>
        <v>0</v>
      </c>
      <c r="W68" s="36">
        <f t="shared" si="81"/>
        <v>0</v>
      </c>
      <c r="X68" s="32">
        <f>'[1]Факт за 9 мес. 2023г.'!AC68</f>
        <v>0</v>
      </c>
      <c r="Y68" s="32">
        <f>'[1]Факт за 9 мес. 2023г.'!AD68</f>
        <v>0</v>
      </c>
      <c r="Z68" s="36">
        <f t="shared" si="82"/>
        <v>0</v>
      </c>
      <c r="AA68" s="32">
        <f>'[1]Факт за 9 мес. 2023г._до ГОДА'!AC68</f>
        <v>0</v>
      </c>
      <c r="AB68" s="32">
        <f>'[1]Факт за 9 мес. 2023г._до ГОДА'!AD68</f>
        <v>0</v>
      </c>
      <c r="AC68" s="36">
        <f t="shared" si="13"/>
        <v>0</v>
      </c>
      <c r="AD68" s="32">
        <f t="shared" si="83"/>
        <v>0</v>
      </c>
      <c r="AE68" s="32">
        <f t="shared" si="83"/>
        <v>0</v>
      </c>
      <c r="AF68" s="36">
        <f t="shared" si="15"/>
        <v>0</v>
      </c>
      <c r="AG68" s="33">
        <f>'[1]$_расчет по отклонениям'!AC72</f>
        <v>0</v>
      </c>
      <c r="AH68" s="33">
        <f>'[1]$_расчет по отклонениям'!AD72</f>
        <v>0</v>
      </c>
      <c r="AI68" s="37">
        <f t="shared" si="16"/>
        <v>0</v>
      </c>
      <c r="AL68" s="38">
        <f t="shared" si="3"/>
        <v>0</v>
      </c>
      <c r="AN68" s="39">
        <f>E68-([3]Итого!$E69+[3]Итого!$U69)</f>
        <v>0</v>
      </c>
      <c r="AO68" s="40">
        <f t="shared" si="4"/>
        <v>0</v>
      </c>
    </row>
    <row r="69" spans="1:41" ht="40.5" x14ac:dyDescent="0.3">
      <c r="A69" s="55">
        <f t="shared" si="84"/>
        <v>53</v>
      </c>
      <c r="B69" s="31" t="s">
        <v>80</v>
      </c>
      <c r="C69" s="32">
        <f>[1]ПЛАН_Пр17!AB69</f>
        <v>80</v>
      </c>
      <c r="D69" s="33">
        <f>'[2]2023_ПР(нов)'!$AI69+'[2]2023_ПР(нов)'!$AU69</f>
        <v>19478.400000000001</v>
      </c>
      <c r="E69" s="32">
        <f>'[1]Факт за 9 мес. 2023г.'!AB69</f>
        <v>56</v>
      </c>
      <c r="F69" s="33">
        <f>'[1]$_факт за 9 мес'!E70+'[1]$_факт за 9 мес'!U70</f>
        <v>13634.88</v>
      </c>
      <c r="G69" s="32">
        <f>'[1]Факт за 9 мес. 2023г._до ГОДА'!AB69</f>
        <v>75</v>
      </c>
      <c r="H69" s="33">
        <f t="shared" si="85"/>
        <v>18179.84</v>
      </c>
      <c r="I69" s="32">
        <f t="shared" si="86"/>
        <v>5</v>
      </c>
      <c r="J69" s="33">
        <f>'[1]$_расчет по отклонениям'!AB73</f>
        <v>1217.4000000000001</v>
      </c>
      <c r="K69" s="32">
        <f t="shared" si="87"/>
        <v>6</v>
      </c>
      <c r="L69" s="33">
        <f t="shared" si="88"/>
        <v>1514.99</v>
      </c>
      <c r="M69" s="32">
        <f t="shared" si="89"/>
        <v>24</v>
      </c>
      <c r="N69" s="33">
        <f t="shared" si="89"/>
        <v>5843.5200000000023</v>
      </c>
      <c r="O69" s="34">
        <f t="shared" si="10"/>
        <v>4</v>
      </c>
      <c r="P69" s="33"/>
      <c r="R69" s="32"/>
      <c r="S69" s="33"/>
      <c r="U69" s="32">
        <f>[1]ПЛАН_Пр17!AC69</f>
        <v>0</v>
      </c>
      <c r="V69" s="32">
        <f>[1]ПЛАН_Пр17!AD69</f>
        <v>0</v>
      </c>
      <c r="W69" s="36">
        <f t="shared" si="81"/>
        <v>0</v>
      </c>
      <c r="X69" s="32">
        <f>'[1]Факт за 9 мес. 2023г.'!AC69</f>
        <v>0</v>
      </c>
      <c r="Y69" s="32">
        <f>'[1]Факт за 9 мес. 2023г.'!AD69</f>
        <v>0</v>
      </c>
      <c r="Z69" s="36">
        <f t="shared" si="82"/>
        <v>0</v>
      </c>
      <c r="AA69" s="32">
        <f>'[1]Факт за 9 мес. 2023г._до ГОДА'!AC69</f>
        <v>0</v>
      </c>
      <c r="AB69" s="32">
        <f>'[1]Факт за 9 мес. 2023г._до ГОДА'!AD69</f>
        <v>0</v>
      </c>
      <c r="AC69" s="36">
        <f t="shared" si="13"/>
        <v>0</v>
      </c>
      <c r="AD69" s="32">
        <f t="shared" si="83"/>
        <v>0</v>
      </c>
      <c r="AE69" s="32">
        <f t="shared" si="83"/>
        <v>0</v>
      </c>
      <c r="AF69" s="36">
        <f t="shared" si="15"/>
        <v>0</v>
      </c>
      <c r="AG69" s="33">
        <f>'[1]$_расчет по отклонениям'!AC73</f>
        <v>0</v>
      </c>
      <c r="AH69" s="33">
        <f>'[1]$_расчет по отклонениям'!AD73</f>
        <v>0</v>
      </c>
      <c r="AI69" s="37">
        <f t="shared" si="16"/>
        <v>0</v>
      </c>
      <c r="AL69" s="38">
        <f t="shared" si="3"/>
        <v>1298.5600000000013</v>
      </c>
      <c r="AN69" s="39">
        <f>E69-([3]Итого!$E70+[3]Итого!$U70)</f>
        <v>0</v>
      </c>
      <c r="AO69" s="40">
        <f t="shared" si="4"/>
        <v>-81.160000000001219</v>
      </c>
    </row>
    <row r="70" spans="1:41" ht="20.25" x14ac:dyDescent="0.3">
      <c r="A70" s="55">
        <f t="shared" si="84"/>
        <v>54</v>
      </c>
      <c r="B70" s="31" t="s">
        <v>81</v>
      </c>
      <c r="C70" s="32">
        <f>[1]ПЛАН_Пр17!AB70</f>
        <v>0</v>
      </c>
      <c r="D70" s="33">
        <f>'[2]2023_ПР(нов)'!$AI70+'[2]2023_ПР(нов)'!$AU70</f>
        <v>0</v>
      </c>
      <c r="E70" s="32">
        <f>'[1]Факт за 9 мес. 2023г.'!AB70</f>
        <v>0</v>
      </c>
      <c r="F70" s="33">
        <f>'[1]$_факт за 9 мес'!E71+'[1]$_факт за 9 мес'!U71</f>
        <v>0</v>
      </c>
      <c r="G70" s="32">
        <f>'[1]Факт за 9 мес. 2023г._до ГОДА'!AB70</f>
        <v>0</v>
      </c>
      <c r="H70" s="33">
        <f t="shared" si="85"/>
        <v>0</v>
      </c>
      <c r="I70" s="32">
        <f t="shared" si="86"/>
        <v>0</v>
      </c>
      <c r="J70" s="33">
        <f>'[1]$_расчет по отклонениям'!AB74</f>
        <v>0</v>
      </c>
      <c r="K70" s="32">
        <f t="shared" si="87"/>
        <v>0</v>
      </c>
      <c r="L70" s="33">
        <f t="shared" si="88"/>
        <v>0</v>
      </c>
      <c r="M70" s="32">
        <f t="shared" si="89"/>
        <v>0</v>
      </c>
      <c r="N70" s="33">
        <f t="shared" si="89"/>
        <v>0</v>
      </c>
      <c r="O70" s="34">
        <f t="shared" si="10"/>
        <v>0</v>
      </c>
      <c r="P70" s="33"/>
      <c r="R70" s="32"/>
      <c r="S70" s="33"/>
      <c r="U70" s="32">
        <f>[1]ПЛАН_Пр17!AC70</f>
        <v>0</v>
      </c>
      <c r="V70" s="32">
        <f>[1]ПЛАН_Пр17!AD70</f>
        <v>0</v>
      </c>
      <c r="W70" s="36">
        <f t="shared" si="81"/>
        <v>0</v>
      </c>
      <c r="X70" s="32">
        <f>'[1]Факт за 9 мес. 2023г.'!AC70</f>
        <v>0</v>
      </c>
      <c r="Y70" s="32">
        <f>'[1]Факт за 9 мес. 2023г.'!AD70</f>
        <v>0</v>
      </c>
      <c r="Z70" s="36">
        <f t="shared" si="82"/>
        <v>0</v>
      </c>
      <c r="AA70" s="32">
        <f>'[1]Факт за 9 мес. 2023г._до ГОДА'!AC70</f>
        <v>0</v>
      </c>
      <c r="AB70" s="32">
        <f>'[1]Факт за 9 мес. 2023г._до ГОДА'!AD70</f>
        <v>0</v>
      </c>
      <c r="AC70" s="36">
        <f t="shared" si="13"/>
        <v>0</v>
      </c>
      <c r="AD70" s="32">
        <f t="shared" si="83"/>
        <v>0</v>
      </c>
      <c r="AE70" s="32">
        <f t="shared" si="83"/>
        <v>0</v>
      </c>
      <c r="AF70" s="36">
        <f t="shared" si="15"/>
        <v>0</v>
      </c>
      <c r="AG70" s="33">
        <f>'[1]$_расчет по отклонениям'!AC74</f>
        <v>0</v>
      </c>
      <c r="AH70" s="33">
        <f>'[1]$_расчет по отклонениям'!AD74</f>
        <v>0</v>
      </c>
      <c r="AI70" s="37">
        <f t="shared" si="16"/>
        <v>0</v>
      </c>
      <c r="AL70" s="38">
        <f t="shared" si="3"/>
        <v>0</v>
      </c>
      <c r="AN70" s="39">
        <f>E70-([3]Итого!$E71+[3]Итого!$U71)</f>
        <v>0</v>
      </c>
      <c r="AO70" s="40">
        <f t="shared" si="4"/>
        <v>0</v>
      </c>
    </row>
    <row r="71" spans="1:41" ht="20.25" x14ac:dyDescent="0.3">
      <c r="A71" s="55">
        <f t="shared" si="84"/>
        <v>55</v>
      </c>
      <c r="B71" s="31" t="s">
        <v>82</v>
      </c>
      <c r="C71" s="32">
        <f>[1]ПЛАН_Пр17!AB71</f>
        <v>1134</v>
      </c>
      <c r="D71" s="33">
        <f>'[2]2023_ПР(нов)'!$AI71+'[2]2023_ПР(нов)'!$AU71</f>
        <v>336941.29</v>
      </c>
      <c r="E71" s="32">
        <f>'[1]Факт за 9 мес. 2023г.'!AB71</f>
        <v>674</v>
      </c>
      <c r="F71" s="33">
        <f>'[1]$_факт за 9 мес'!E72+'[1]$_факт за 9 мес'!U72</f>
        <v>193685.8</v>
      </c>
      <c r="G71" s="32">
        <f>'[1]Факт за 9 мес. 2023г._до ГОДА'!AB71</f>
        <v>899</v>
      </c>
      <c r="H71" s="33">
        <f t="shared" si="85"/>
        <v>258247.73</v>
      </c>
      <c r="I71" s="32">
        <f t="shared" si="86"/>
        <v>235</v>
      </c>
      <c r="J71" s="33">
        <f>'[1]$_расчет по отклонениям'!AB75</f>
        <v>78581.47</v>
      </c>
      <c r="K71" s="32">
        <f t="shared" si="87"/>
        <v>75</v>
      </c>
      <c r="L71" s="33">
        <f t="shared" si="88"/>
        <v>21520.639999999999</v>
      </c>
      <c r="M71" s="32">
        <f t="shared" si="89"/>
        <v>460</v>
      </c>
      <c r="N71" s="33">
        <f t="shared" si="89"/>
        <v>143255.49</v>
      </c>
      <c r="O71" s="34">
        <f t="shared" si="10"/>
        <v>6.1</v>
      </c>
      <c r="P71" s="33"/>
      <c r="R71" s="32"/>
      <c r="S71" s="33"/>
      <c r="U71" s="32">
        <f>[1]ПЛАН_Пр17!AC71</f>
        <v>0</v>
      </c>
      <c r="V71" s="32">
        <f>[1]ПЛАН_Пр17!AD71</f>
        <v>0</v>
      </c>
      <c r="W71" s="36">
        <f t="shared" si="81"/>
        <v>0</v>
      </c>
      <c r="X71" s="32">
        <f>'[1]Факт за 9 мес. 2023г.'!AC71</f>
        <v>0</v>
      </c>
      <c r="Y71" s="32">
        <f>'[1]Факт за 9 мес. 2023г.'!AD71</f>
        <v>0</v>
      </c>
      <c r="Z71" s="36">
        <f t="shared" si="82"/>
        <v>0</v>
      </c>
      <c r="AA71" s="32">
        <f>'[1]Факт за 9 мес. 2023г._до ГОДА'!AC71</f>
        <v>0</v>
      </c>
      <c r="AB71" s="32">
        <f>'[1]Факт за 9 мес. 2023г._до ГОДА'!AD71</f>
        <v>0</v>
      </c>
      <c r="AC71" s="36">
        <f t="shared" si="13"/>
        <v>0</v>
      </c>
      <c r="AD71" s="32">
        <f t="shared" si="83"/>
        <v>0</v>
      </c>
      <c r="AE71" s="32">
        <f t="shared" si="83"/>
        <v>0</v>
      </c>
      <c r="AF71" s="36">
        <f t="shared" si="15"/>
        <v>0</v>
      </c>
      <c r="AG71" s="33">
        <f>'[1]$_расчет по отклонениям'!AC75</f>
        <v>0</v>
      </c>
      <c r="AH71" s="33">
        <f>'[1]$_расчет по отклонениям'!AD75</f>
        <v>0</v>
      </c>
      <c r="AI71" s="37">
        <f t="shared" si="16"/>
        <v>0</v>
      </c>
      <c r="AL71" s="38">
        <f t="shared" si="3"/>
        <v>78693.559999999969</v>
      </c>
      <c r="AN71" s="39">
        <f>E71-([3]Итого!$E72+[3]Итого!$U72)</f>
        <v>0</v>
      </c>
      <c r="AO71" s="40">
        <f t="shared" si="4"/>
        <v>-112.0899999999674</v>
      </c>
    </row>
    <row r="72" spans="1:41" ht="20.25" x14ac:dyDescent="0.3">
      <c r="A72" s="55">
        <f t="shared" si="84"/>
        <v>56</v>
      </c>
      <c r="B72" s="31" t="s">
        <v>83</v>
      </c>
      <c r="C72" s="32">
        <f>[1]ПЛАН_Пр17!AB72</f>
        <v>0</v>
      </c>
      <c r="D72" s="33">
        <f>'[2]2023_ПР(нов)'!$AI72+'[2]2023_ПР(нов)'!$AU72</f>
        <v>0</v>
      </c>
      <c r="E72" s="32">
        <f>'[1]Факт за 9 мес. 2023г.'!AB72</f>
        <v>0</v>
      </c>
      <c r="F72" s="33">
        <f>'[1]$_факт за 9 мес'!E73+'[1]$_факт за 9 мес'!U73</f>
        <v>0</v>
      </c>
      <c r="G72" s="32">
        <f>'[1]Факт за 9 мес. 2023г._до ГОДА'!AB72</f>
        <v>0</v>
      </c>
      <c r="H72" s="33">
        <f t="shared" si="85"/>
        <v>0</v>
      </c>
      <c r="I72" s="32">
        <f t="shared" si="86"/>
        <v>0</v>
      </c>
      <c r="J72" s="33">
        <f>'[1]$_расчет по отклонениям'!AB76</f>
        <v>0</v>
      </c>
      <c r="K72" s="32">
        <f t="shared" si="87"/>
        <v>0</v>
      </c>
      <c r="L72" s="33">
        <f t="shared" si="88"/>
        <v>0</v>
      </c>
      <c r="M72" s="32">
        <f t="shared" si="89"/>
        <v>0</v>
      </c>
      <c r="N72" s="33">
        <f t="shared" si="89"/>
        <v>0</v>
      </c>
      <c r="O72" s="34">
        <f t="shared" si="10"/>
        <v>0</v>
      </c>
      <c r="P72" s="33"/>
      <c r="R72" s="32"/>
      <c r="S72" s="33"/>
      <c r="U72" s="32">
        <f>[1]ПЛАН_Пр17!AC72</f>
        <v>0</v>
      </c>
      <c r="V72" s="32">
        <f>[1]ПЛАН_Пр17!AD72</f>
        <v>0</v>
      </c>
      <c r="W72" s="36">
        <f t="shared" si="81"/>
        <v>0</v>
      </c>
      <c r="X72" s="32">
        <f>'[1]Факт за 9 мес. 2023г.'!AC72</f>
        <v>0</v>
      </c>
      <c r="Y72" s="32">
        <f>'[1]Факт за 9 мес. 2023г.'!AD72</f>
        <v>0</v>
      </c>
      <c r="Z72" s="36">
        <f t="shared" si="82"/>
        <v>0</v>
      </c>
      <c r="AA72" s="32">
        <f>'[1]Факт за 9 мес. 2023г._до ГОДА'!AC72</f>
        <v>0</v>
      </c>
      <c r="AB72" s="32">
        <f>'[1]Факт за 9 мес. 2023г._до ГОДА'!AD72</f>
        <v>0</v>
      </c>
      <c r="AC72" s="36">
        <f t="shared" si="13"/>
        <v>0</v>
      </c>
      <c r="AD72" s="32">
        <f t="shared" si="83"/>
        <v>0</v>
      </c>
      <c r="AE72" s="32">
        <f t="shared" si="83"/>
        <v>0</v>
      </c>
      <c r="AF72" s="36">
        <f t="shared" si="15"/>
        <v>0</v>
      </c>
      <c r="AG72" s="33">
        <f>'[1]$_расчет по отклонениям'!AC76</f>
        <v>0</v>
      </c>
      <c r="AH72" s="33">
        <f>'[1]$_расчет по отклонениям'!AD76</f>
        <v>0</v>
      </c>
      <c r="AI72" s="37">
        <f t="shared" si="16"/>
        <v>0</v>
      </c>
      <c r="AL72" s="38">
        <f t="shared" si="3"/>
        <v>0</v>
      </c>
      <c r="AN72" s="39">
        <f>E72-([3]Итого!$E73+[3]Итого!$U73)</f>
        <v>0</v>
      </c>
      <c r="AO72" s="40">
        <f t="shared" si="4"/>
        <v>0</v>
      </c>
    </row>
    <row r="73" spans="1:41" ht="20.25" x14ac:dyDescent="0.3">
      <c r="A73" s="55">
        <f t="shared" si="84"/>
        <v>57</v>
      </c>
      <c r="B73" s="31" t="s">
        <v>84</v>
      </c>
      <c r="C73" s="32">
        <f>[1]ПЛАН_Пр17!AB73</f>
        <v>0</v>
      </c>
      <c r="D73" s="33">
        <f>'[2]2023_ПР(нов)'!$AI73+'[2]2023_ПР(нов)'!$AU73</f>
        <v>0</v>
      </c>
      <c r="E73" s="32">
        <f>'[1]Факт за 9 мес. 2023г.'!AB73</f>
        <v>0</v>
      </c>
      <c r="F73" s="33">
        <f>'[1]$_факт за 9 мес'!E74+'[1]$_факт за 9 мес'!U74</f>
        <v>0</v>
      </c>
      <c r="G73" s="32">
        <f>'[1]Факт за 9 мес. 2023г._до ГОДА'!AB73</f>
        <v>0</v>
      </c>
      <c r="H73" s="33">
        <f t="shared" si="85"/>
        <v>0</v>
      </c>
      <c r="I73" s="32">
        <f t="shared" si="86"/>
        <v>0</v>
      </c>
      <c r="J73" s="33">
        <f>'[1]$_расчет по отклонениям'!AB77</f>
        <v>0</v>
      </c>
      <c r="K73" s="32">
        <f t="shared" si="87"/>
        <v>0</v>
      </c>
      <c r="L73" s="33">
        <f t="shared" si="88"/>
        <v>0</v>
      </c>
      <c r="M73" s="32">
        <f t="shared" si="89"/>
        <v>0</v>
      </c>
      <c r="N73" s="33">
        <f t="shared" si="89"/>
        <v>0</v>
      </c>
      <c r="O73" s="34">
        <f t="shared" si="10"/>
        <v>0</v>
      </c>
      <c r="P73" s="33"/>
      <c r="R73" s="32"/>
      <c r="S73" s="33"/>
      <c r="U73" s="32">
        <f>[1]ПЛАН_Пр17!AC73</f>
        <v>0</v>
      </c>
      <c r="V73" s="32">
        <f>[1]ПЛАН_Пр17!AD73</f>
        <v>0</v>
      </c>
      <c r="W73" s="36">
        <f t="shared" si="81"/>
        <v>0</v>
      </c>
      <c r="X73" s="32">
        <f>'[1]Факт за 9 мес. 2023г.'!AC73</f>
        <v>0</v>
      </c>
      <c r="Y73" s="32">
        <f>'[1]Факт за 9 мес. 2023г.'!AD73</f>
        <v>0</v>
      </c>
      <c r="Z73" s="36">
        <f t="shared" si="82"/>
        <v>0</v>
      </c>
      <c r="AA73" s="32">
        <f>'[1]Факт за 9 мес. 2023г._до ГОДА'!AC73</f>
        <v>0</v>
      </c>
      <c r="AB73" s="32">
        <f>'[1]Факт за 9 мес. 2023г._до ГОДА'!AD73</f>
        <v>0</v>
      </c>
      <c r="AC73" s="36">
        <f t="shared" si="13"/>
        <v>0</v>
      </c>
      <c r="AD73" s="32">
        <f t="shared" si="83"/>
        <v>0</v>
      </c>
      <c r="AE73" s="32">
        <f t="shared" si="83"/>
        <v>0</v>
      </c>
      <c r="AF73" s="36">
        <f t="shared" si="15"/>
        <v>0</v>
      </c>
      <c r="AG73" s="33">
        <f>'[1]$_расчет по отклонениям'!AC77</f>
        <v>0</v>
      </c>
      <c r="AH73" s="33">
        <f>'[1]$_расчет по отклонениям'!AD77</f>
        <v>0</v>
      </c>
      <c r="AI73" s="37">
        <f t="shared" si="16"/>
        <v>0</v>
      </c>
      <c r="AL73" s="38">
        <f t="shared" si="3"/>
        <v>0</v>
      </c>
      <c r="AN73" s="39">
        <f>E73-([3]Итого!$E74+[3]Итого!$U74)</f>
        <v>0</v>
      </c>
      <c r="AO73" s="40">
        <f t="shared" si="4"/>
        <v>0</v>
      </c>
    </row>
    <row r="74" spans="1:41" ht="20.25" x14ac:dyDescent="0.3">
      <c r="A74" s="55">
        <f t="shared" si="84"/>
        <v>58</v>
      </c>
      <c r="B74" s="31" t="s">
        <v>85</v>
      </c>
      <c r="C74" s="32">
        <f>[1]ПЛАН_Пр17!AB74</f>
        <v>0</v>
      </c>
      <c r="D74" s="33">
        <f>'[2]2023_ПР(нов)'!$AI74+'[2]2023_ПР(нов)'!$AU74</f>
        <v>0</v>
      </c>
      <c r="E74" s="32">
        <f>'[1]Факт за 9 мес. 2023г.'!AB74</f>
        <v>0</v>
      </c>
      <c r="F74" s="33">
        <f>'[1]$_факт за 9 мес'!E75+'[1]$_факт за 9 мес'!U75</f>
        <v>0</v>
      </c>
      <c r="G74" s="32">
        <f>'[1]Факт за 9 мес. 2023г._до ГОДА'!AB74</f>
        <v>0</v>
      </c>
      <c r="H74" s="33">
        <f t="shared" si="85"/>
        <v>0</v>
      </c>
      <c r="I74" s="32">
        <f t="shared" si="86"/>
        <v>0</v>
      </c>
      <c r="J74" s="33">
        <f>'[1]$_расчет по отклонениям'!AB78</f>
        <v>0</v>
      </c>
      <c r="K74" s="32">
        <f t="shared" si="87"/>
        <v>0</v>
      </c>
      <c r="L74" s="33">
        <f t="shared" si="88"/>
        <v>0</v>
      </c>
      <c r="M74" s="32">
        <f t="shared" si="89"/>
        <v>0</v>
      </c>
      <c r="N74" s="33">
        <f t="shared" si="89"/>
        <v>0</v>
      </c>
      <c r="O74" s="34">
        <f t="shared" si="10"/>
        <v>0</v>
      </c>
      <c r="P74" s="33"/>
      <c r="R74" s="32"/>
      <c r="S74" s="33"/>
      <c r="U74" s="32">
        <f>[1]ПЛАН_Пр17!AC74</f>
        <v>0</v>
      </c>
      <c r="V74" s="32">
        <f>[1]ПЛАН_Пр17!AD74</f>
        <v>0</v>
      </c>
      <c r="W74" s="36">
        <f t="shared" si="81"/>
        <v>0</v>
      </c>
      <c r="X74" s="32">
        <f>'[1]Факт за 9 мес. 2023г.'!AC74</f>
        <v>0</v>
      </c>
      <c r="Y74" s="32">
        <f>'[1]Факт за 9 мес. 2023г.'!AD74</f>
        <v>0</v>
      </c>
      <c r="Z74" s="36">
        <f t="shared" si="82"/>
        <v>0</v>
      </c>
      <c r="AA74" s="32">
        <f>'[1]Факт за 9 мес. 2023г._до ГОДА'!AC74</f>
        <v>0</v>
      </c>
      <c r="AB74" s="32">
        <f>'[1]Факт за 9 мес. 2023г._до ГОДА'!AD74</f>
        <v>0</v>
      </c>
      <c r="AC74" s="36">
        <f t="shared" si="13"/>
        <v>0</v>
      </c>
      <c r="AD74" s="32">
        <f t="shared" si="83"/>
        <v>0</v>
      </c>
      <c r="AE74" s="32">
        <f t="shared" si="83"/>
        <v>0</v>
      </c>
      <c r="AF74" s="36">
        <f t="shared" si="15"/>
        <v>0</v>
      </c>
      <c r="AG74" s="33">
        <f>'[1]$_расчет по отклонениям'!AC78</f>
        <v>0</v>
      </c>
      <c r="AH74" s="33">
        <f>'[1]$_расчет по отклонениям'!AD78</f>
        <v>0</v>
      </c>
      <c r="AI74" s="37">
        <f t="shared" si="16"/>
        <v>0</v>
      </c>
      <c r="AL74" s="38">
        <f t="shared" ref="AL74:AL102" si="90">D74-H74</f>
        <v>0</v>
      </c>
      <c r="AN74" s="39">
        <f>E74-([3]Итого!$E75+[3]Итого!$U75)</f>
        <v>0</v>
      </c>
      <c r="AO74" s="40">
        <f t="shared" ref="AO74:AO102" si="91">J74-AL74</f>
        <v>0</v>
      </c>
    </row>
    <row r="75" spans="1:41" ht="20.25" x14ac:dyDescent="0.3">
      <c r="A75" s="55">
        <f t="shared" si="84"/>
        <v>59</v>
      </c>
      <c r="B75" s="31" t="s">
        <v>86</v>
      </c>
      <c r="C75" s="32">
        <f>[1]ПЛАН_Пр17!AB75</f>
        <v>1266</v>
      </c>
      <c r="D75" s="33">
        <f>'[2]2023_ПР(нов)'!$AI75+'[2]2023_ПР(нов)'!$AU75</f>
        <v>406082.80999999994</v>
      </c>
      <c r="E75" s="32">
        <f>'[1]Факт за 9 мес. 2023г.'!AB75</f>
        <v>860</v>
      </c>
      <c r="F75" s="33">
        <f>'[1]$_факт за 9 мес'!E76+'[1]$_факт за 9 мес'!U76</f>
        <v>282206.64</v>
      </c>
      <c r="G75" s="32">
        <f>'[1]Факт за 9 мес. 2023г._до ГОДА'!AB75</f>
        <v>1147</v>
      </c>
      <c r="H75" s="33">
        <f t="shared" si="85"/>
        <v>376275.52</v>
      </c>
      <c r="I75" s="32">
        <f t="shared" si="86"/>
        <v>119</v>
      </c>
      <c r="J75" s="33">
        <f>'[1]$_расчет по отклонениям'!AB79</f>
        <v>29757.079999999987</v>
      </c>
      <c r="K75" s="32">
        <f t="shared" si="87"/>
        <v>96</v>
      </c>
      <c r="L75" s="33">
        <f t="shared" si="88"/>
        <v>31356.29</v>
      </c>
      <c r="M75" s="32">
        <f t="shared" si="89"/>
        <v>406</v>
      </c>
      <c r="N75" s="33">
        <f t="shared" si="89"/>
        <v>123876.16999999993</v>
      </c>
      <c r="O75" s="34">
        <f t="shared" ref="O75:O102" si="92">IFERROR(ROUND(M75/K75,1),0)</f>
        <v>4.2</v>
      </c>
      <c r="P75" s="33"/>
      <c r="R75" s="32"/>
      <c r="S75" s="33"/>
      <c r="U75" s="32">
        <f>[1]ПЛАН_Пр17!AC75</f>
        <v>0</v>
      </c>
      <c r="V75" s="32">
        <f>[1]ПЛАН_Пр17!AD75</f>
        <v>0</v>
      </c>
      <c r="W75" s="36">
        <f t="shared" si="81"/>
        <v>0</v>
      </c>
      <c r="X75" s="32">
        <f>'[1]Факт за 9 мес. 2023г.'!AC75</f>
        <v>0</v>
      </c>
      <c r="Y75" s="32">
        <f>'[1]Факт за 9 мес. 2023г.'!AD75</f>
        <v>0</v>
      </c>
      <c r="Z75" s="36">
        <f t="shared" si="82"/>
        <v>0</v>
      </c>
      <c r="AA75" s="32">
        <f>'[1]Факт за 9 мес. 2023г._до ГОДА'!AC75</f>
        <v>0</v>
      </c>
      <c r="AB75" s="32">
        <f>'[1]Факт за 9 мес. 2023г._до ГОДА'!AD75</f>
        <v>0</v>
      </c>
      <c r="AC75" s="36">
        <f t="shared" ref="AC75:AC101" si="93">AA75+AB75</f>
        <v>0</v>
      </c>
      <c r="AD75" s="32">
        <f t="shared" si="83"/>
        <v>0</v>
      </c>
      <c r="AE75" s="32">
        <f t="shared" si="83"/>
        <v>0</v>
      </c>
      <c r="AF75" s="36">
        <f t="shared" ref="AF75:AF101" si="94">AD75+AE75</f>
        <v>0</v>
      </c>
      <c r="AG75" s="33">
        <f>'[1]$_расчет по отклонениям'!AC79</f>
        <v>0</v>
      </c>
      <c r="AH75" s="33">
        <f>'[1]$_расчет по отклонениям'!AD79</f>
        <v>0</v>
      </c>
      <c r="AI75" s="37">
        <f t="shared" ref="AI75:AI101" si="95">AG75+AH75</f>
        <v>0</v>
      </c>
      <c r="AL75" s="38">
        <f t="shared" si="90"/>
        <v>29807.289999999921</v>
      </c>
      <c r="AN75" s="39">
        <f>E75-([3]Итого!$E76+[3]Итого!$U76)</f>
        <v>0</v>
      </c>
      <c r="AO75" s="40">
        <f t="shared" si="91"/>
        <v>-50.209999999933643</v>
      </c>
    </row>
    <row r="76" spans="1:41" ht="20.25" x14ac:dyDescent="0.3">
      <c r="A76" s="55">
        <f t="shared" si="84"/>
        <v>60</v>
      </c>
      <c r="B76" s="31" t="s">
        <v>87</v>
      </c>
      <c r="C76" s="32">
        <f>[1]ПЛАН_Пр17!AB76</f>
        <v>10080</v>
      </c>
      <c r="D76" s="33">
        <f>'[2]2023_ПР(нов)'!$AI76+'[2]2023_ПР(нов)'!$AU76</f>
        <v>3711982.8</v>
      </c>
      <c r="E76" s="32">
        <f>'[1]Факт за 9 мес. 2023г.'!AB76</f>
        <v>9108</v>
      </c>
      <c r="F76" s="33">
        <f>'[1]$_факт за 9 мес'!E77+'[1]$_факт за 9 мес'!U77</f>
        <v>3595466.05</v>
      </c>
      <c r="G76" s="32">
        <f>'[1]Факт за 9 мес. 2023г._до ГОДА'!AB76</f>
        <v>12144</v>
      </c>
      <c r="H76" s="33">
        <f t="shared" si="85"/>
        <v>4793954.7300000004</v>
      </c>
      <c r="I76" s="32">
        <f t="shared" si="86"/>
        <v>-2064</v>
      </c>
      <c r="J76" s="33">
        <f>'[1]$_расчет по отклонениям'!AB80</f>
        <v>-1081954.33</v>
      </c>
      <c r="K76" s="32">
        <f t="shared" si="87"/>
        <v>1012</v>
      </c>
      <c r="L76" s="33">
        <f t="shared" si="88"/>
        <v>399496.23</v>
      </c>
      <c r="M76" s="32">
        <f t="shared" si="89"/>
        <v>972</v>
      </c>
      <c r="N76" s="33">
        <f t="shared" si="89"/>
        <v>116516.75</v>
      </c>
      <c r="O76" s="34">
        <f t="shared" si="92"/>
        <v>1</v>
      </c>
      <c r="P76" s="33"/>
      <c r="R76" s="32"/>
      <c r="S76" s="33"/>
      <c r="U76" s="32">
        <f>[1]ПЛАН_Пр17!AC76</f>
        <v>0</v>
      </c>
      <c r="V76" s="32">
        <f>[1]ПЛАН_Пр17!AD76</f>
        <v>0</v>
      </c>
      <c r="W76" s="36">
        <f t="shared" si="81"/>
        <v>0</v>
      </c>
      <c r="X76" s="32">
        <f>'[1]Факт за 9 мес. 2023г.'!AC76</f>
        <v>0</v>
      </c>
      <c r="Y76" s="32">
        <f>'[1]Факт за 9 мес. 2023г.'!AD76</f>
        <v>0</v>
      </c>
      <c r="Z76" s="36">
        <f t="shared" si="82"/>
        <v>0</v>
      </c>
      <c r="AA76" s="32">
        <f>'[1]Факт за 9 мес. 2023г._до ГОДА'!AC76</f>
        <v>0</v>
      </c>
      <c r="AB76" s="32">
        <f>'[1]Факт за 9 мес. 2023г._до ГОДА'!AD76</f>
        <v>0</v>
      </c>
      <c r="AC76" s="36">
        <f t="shared" si="93"/>
        <v>0</v>
      </c>
      <c r="AD76" s="32">
        <f t="shared" si="83"/>
        <v>0</v>
      </c>
      <c r="AE76" s="32">
        <f t="shared" si="83"/>
        <v>0</v>
      </c>
      <c r="AF76" s="36">
        <f t="shared" si="94"/>
        <v>0</v>
      </c>
      <c r="AG76" s="33">
        <f>'[1]$_расчет по отклонениям'!AC80</f>
        <v>0</v>
      </c>
      <c r="AH76" s="33">
        <f>'[1]$_расчет по отклонениям'!AD80</f>
        <v>0</v>
      </c>
      <c r="AI76" s="37">
        <f t="shared" si="95"/>
        <v>0</v>
      </c>
      <c r="AL76" s="38">
        <f t="shared" si="90"/>
        <v>-1081971.9300000006</v>
      </c>
      <c r="AN76" s="39">
        <f>E76-([3]Итого!$E77+[3]Итого!$U77)</f>
        <v>0</v>
      </c>
      <c r="AO76" s="40">
        <f t="shared" si="91"/>
        <v>17.600000000558794</v>
      </c>
    </row>
    <row r="77" spans="1:41" ht="20.25" x14ac:dyDescent="0.3">
      <c r="A77" s="55">
        <f t="shared" si="84"/>
        <v>61</v>
      </c>
      <c r="B77" s="31" t="s">
        <v>88</v>
      </c>
      <c r="C77" s="32">
        <f>[1]ПЛАН_Пр17!AB77</f>
        <v>150</v>
      </c>
      <c r="D77" s="33">
        <f>'[2]2023_ПР(нов)'!$AI77+'[2]2023_ПР(нов)'!$AU77</f>
        <v>30259.5</v>
      </c>
      <c r="E77" s="32">
        <f>'[1]Факт за 9 мес. 2023г.'!AB77</f>
        <v>11</v>
      </c>
      <c r="F77" s="33">
        <f>'[1]$_факт за 9 мес'!E78+'[1]$_факт за 9 мес'!U78</f>
        <v>2219.0300000000002</v>
      </c>
      <c r="G77" s="32">
        <f>'[1]Факт за 9 мес. 2023г._до ГОДА'!AB77</f>
        <v>15</v>
      </c>
      <c r="H77" s="33">
        <f t="shared" si="85"/>
        <v>2958.71</v>
      </c>
      <c r="I77" s="32">
        <f t="shared" si="86"/>
        <v>135</v>
      </c>
      <c r="J77" s="33">
        <f>'[1]$_расчет по отклонениям'!AB81</f>
        <v>27233.55</v>
      </c>
      <c r="K77" s="32">
        <f t="shared" si="87"/>
        <v>1</v>
      </c>
      <c r="L77" s="33">
        <f t="shared" si="88"/>
        <v>246.56</v>
      </c>
      <c r="M77" s="32">
        <f t="shared" si="89"/>
        <v>139</v>
      </c>
      <c r="N77" s="33">
        <f t="shared" si="89"/>
        <v>28040.47</v>
      </c>
      <c r="O77" s="34">
        <f t="shared" si="92"/>
        <v>139</v>
      </c>
      <c r="P77" s="33"/>
      <c r="R77" s="32"/>
      <c r="S77" s="33"/>
      <c r="U77" s="32">
        <f>[1]ПЛАН_Пр17!AC77</f>
        <v>0</v>
      </c>
      <c r="V77" s="32">
        <f>[1]ПЛАН_Пр17!AD77</f>
        <v>0</v>
      </c>
      <c r="W77" s="36">
        <f t="shared" si="81"/>
        <v>0</v>
      </c>
      <c r="X77" s="32">
        <f>'[1]Факт за 9 мес. 2023г.'!AC77</f>
        <v>0</v>
      </c>
      <c r="Y77" s="32">
        <f>'[1]Факт за 9 мес. 2023г.'!AD77</f>
        <v>0</v>
      </c>
      <c r="Z77" s="36">
        <f t="shared" si="82"/>
        <v>0</v>
      </c>
      <c r="AA77" s="32">
        <f>'[1]Факт за 9 мес. 2023г._до ГОДА'!AC77</f>
        <v>0</v>
      </c>
      <c r="AB77" s="32">
        <f>'[1]Факт за 9 мес. 2023г._до ГОДА'!AD77</f>
        <v>0</v>
      </c>
      <c r="AC77" s="36">
        <f t="shared" si="93"/>
        <v>0</v>
      </c>
      <c r="AD77" s="32">
        <f t="shared" si="83"/>
        <v>0</v>
      </c>
      <c r="AE77" s="32">
        <f t="shared" si="83"/>
        <v>0</v>
      </c>
      <c r="AF77" s="36">
        <f t="shared" si="94"/>
        <v>0</v>
      </c>
      <c r="AG77" s="33">
        <f>'[1]$_расчет по отклонениям'!AC81</f>
        <v>0</v>
      </c>
      <c r="AH77" s="33">
        <f>'[1]$_расчет по отклонениям'!AD81</f>
        <v>0</v>
      </c>
      <c r="AI77" s="37">
        <f t="shared" si="95"/>
        <v>0</v>
      </c>
      <c r="AL77" s="38">
        <f t="shared" si="90"/>
        <v>27300.79</v>
      </c>
      <c r="AN77" s="39">
        <f>E77-([3]Итого!$E78+[3]Итого!$U78)</f>
        <v>0</v>
      </c>
      <c r="AO77" s="40">
        <f t="shared" si="91"/>
        <v>-67.240000000001601</v>
      </c>
    </row>
    <row r="78" spans="1:41" ht="20.25" x14ac:dyDescent="0.3">
      <c r="A78" s="55">
        <f t="shared" si="84"/>
        <v>62</v>
      </c>
      <c r="B78" s="31" t="s">
        <v>89</v>
      </c>
      <c r="C78" s="32">
        <f>[1]ПЛАН_Пр17!AB78</f>
        <v>0</v>
      </c>
      <c r="D78" s="33">
        <f>'[2]2023_ПР(нов)'!$AI78+'[2]2023_ПР(нов)'!$AU78</f>
        <v>0</v>
      </c>
      <c r="E78" s="32">
        <f>'[1]Факт за 9 мес. 2023г.'!AB78</f>
        <v>0</v>
      </c>
      <c r="F78" s="33">
        <f>'[1]$_факт за 9 мес'!E79+'[1]$_факт за 9 мес'!U79</f>
        <v>0</v>
      </c>
      <c r="G78" s="32">
        <f>'[1]Факт за 9 мес. 2023г._до ГОДА'!AB78</f>
        <v>0</v>
      </c>
      <c r="H78" s="33">
        <f t="shared" si="85"/>
        <v>0</v>
      </c>
      <c r="I78" s="32">
        <f t="shared" si="86"/>
        <v>0</v>
      </c>
      <c r="J78" s="33">
        <f>'[1]$_расчет по отклонениям'!AB82</f>
        <v>0</v>
      </c>
      <c r="K78" s="32">
        <f t="shared" si="87"/>
        <v>0</v>
      </c>
      <c r="L78" s="33">
        <f t="shared" si="88"/>
        <v>0</v>
      </c>
      <c r="M78" s="32">
        <f t="shared" si="89"/>
        <v>0</v>
      </c>
      <c r="N78" s="33">
        <f t="shared" si="89"/>
        <v>0</v>
      </c>
      <c r="O78" s="34">
        <f t="shared" si="92"/>
        <v>0</v>
      </c>
      <c r="P78" s="33"/>
      <c r="R78" s="32"/>
      <c r="S78" s="33"/>
      <c r="U78" s="32">
        <f>[1]ПЛАН_Пр17!AC78</f>
        <v>0</v>
      </c>
      <c r="V78" s="32">
        <f>[1]ПЛАН_Пр17!AD78</f>
        <v>0</v>
      </c>
      <c r="W78" s="36">
        <f t="shared" si="81"/>
        <v>0</v>
      </c>
      <c r="X78" s="32">
        <f>'[1]Факт за 9 мес. 2023г.'!AC78</f>
        <v>0</v>
      </c>
      <c r="Y78" s="32">
        <f>'[1]Факт за 9 мес. 2023г.'!AD78</f>
        <v>0</v>
      </c>
      <c r="Z78" s="36">
        <f t="shared" si="82"/>
        <v>0</v>
      </c>
      <c r="AA78" s="32">
        <f>'[1]Факт за 9 мес. 2023г._до ГОДА'!AC78</f>
        <v>0</v>
      </c>
      <c r="AB78" s="32">
        <f>'[1]Факт за 9 мес. 2023г._до ГОДА'!AD78</f>
        <v>0</v>
      </c>
      <c r="AC78" s="36">
        <f t="shared" si="93"/>
        <v>0</v>
      </c>
      <c r="AD78" s="32">
        <f t="shared" si="83"/>
        <v>0</v>
      </c>
      <c r="AE78" s="32">
        <f t="shared" si="83"/>
        <v>0</v>
      </c>
      <c r="AF78" s="36">
        <f t="shared" si="94"/>
        <v>0</v>
      </c>
      <c r="AG78" s="33">
        <f>'[1]$_расчет по отклонениям'!AC82</f>
        <v>0</v>
      </c>
      <c r="AH78" s="33">
        <f>'[1]$_расчет по отклонениям'!AD82</f>
        <v>0</v>
      </c>
      <c r="AI78" s="37">
        <f t="shared" si="95"/>
        <v>0</v>
      </c>
      <c r="AL78" s="38">
        <f t="shared" si="90"/>
        <v>0</v>
      </c>
      <c r="AN78" s="39">
        <f>E78-([3]Итого!$E79+[3]Итого!$U79)</f>
        <v>0</v>
      </c>
      <c r="AO78" s="40">
        <f t="shared" si="91"/>
        <v>0</v>
      </c>
    </row>
    <row r="79" spans="1:41" ht="20.25" x14ac:dyDescent="0.3">
      <c r="A79" s="55">
        <f t="shared" si="84"/>
        <v>63</v>
      </c>
      <c r="B79" s="31" t="s">
        <v>90</v>
      </c>
      <c r="C79" s="32">
        <f>[1]ПЛАН_Пр17!AB79</f>
        <v>280</v>
      </c>
      <c r="D79" s="33">
        <f>'[2]2023_ПР(нов)'!$AI79+'[2]2023_ПР(нов)'!$AU79</f>
        <v>86759.400000000023</v>
      </c>
      <c r="E79" s="32">
        <f>'[1]Факт за 9 мес. 2023г.'!AB79</f>
        <v>198</v>
      </c>
      <c r="F79" s="33">
        <f>'[1]$_факт за 9 мес'!E80+'[1]$_факт за 9 мес'!U80</f>
        <v>63622.12</v>
      </c>
      <c r="G79" s="32">
        <f>'[1]Факт за 9 мес. 2023г._до ГОДА'!AB79</f>
        <v>264</v>
      </c>
      <c r="H79" s="33">
        <f t="shared" si="85"/>
        <v>84829.49</v>
      </c>
      <c r="I79" s="32">
        <f t="shared" si="86"/>
        <v>16</v>
      </c>
      <c r="J79" s="33">
        <f>'[1]$_расчет по отклонениям'!AB83</f>
        <v>1947.5099999999984</v>
      </c>
      <c r="K79" s="32">
        <f t="shared" si="87"/>
        <v>22</v>
      </c>
      <c r="L79" s="33">
        <f t="shared" si="88"/>
        <v>7069.12</v>
      </c>
      <c r="M79" s="32">
        <f t="shared" si="89"/>
        <v>82</v>
      </c>
      <c r="N79" s="33">
        <f t="shared" si="89"/>
        <v>23137.280000000021</v>
      </c>
      <c r="O79" s="34">
        <f t="shared" si="92"/>
        <v>3.7</v>
      </c>
      <c r="P79" s="33"/>
      <c r="R79" s="32"/>
      <c r="S79" s="33"/>
      <c r="U79" s="32">
        <f>[1]ПЛАН_Пр17!AC79</f>
        <v>0</v>
      </c>
      <c r="V79" s="32">
        <f>[1]ПЛАН_Пр17!AD79</f>
        <v>0</v>
      </c>
      <c r="W79" s="36">
        <f t="shared" si="81"/>
        <v>0</v>
      </c>
      <c r="X79" s="32">
        <f>'[1]Факт за 9 мес. 2023г.'!AC79</f>
        <v>0</v>
      </c>
      <c r="Y79" s="32">
        <f>'[1]Факт за 9 мес. 2023г.'!AD79</f>
        <v>0</v>
      </c>
      <c r="Z79" s="36">
        <f t="shared" si="82"/>
        <v>0</v>
      </c>
      <c r="AA79" s="32">
        <f>'[1]Факт за 9 мес. 2023г._до ГОДА'!AC79</f>
        <v>0</v>
      </c>
      <c r="AB79" s="32">
        <f>'[1]Факт за 9 мес. 2023г._до ГОДА'!AD79</f>
        <v>0</v>
      </c>
      <c r="AC79" s="36">
        <f t="shared" si="93"/>
        <v>0</v>
      </c>
      <c r="AD79" s="32">
        <f t="shared" si="83"/>
        <v>0</v>
      </c>
      <c r="AE79" s="32">
        <f t="shared" si="83"/>
        <v>0</v>
      </c>
      <c r="AF79" s="36">
        <f t="shared" si="94"/>
        <v>0</v>
      </c>
      <c r="AG79" s="33">
        <f>'[1]$_расчет по отклонениям'!AC83</f>
        <v>0</v>
      </c>
      <c r="AH79" s="33">
        <f>'[1]$_расчет по отклонениям'!AD83</f>
        <v>0</v>
      </c>
      <c r="AI79" s="37">
        <f t="shared" si="95"/>
        <v>0</v>
      </c>
      <c r="AL79" s="38">
        <f t="shared" si="90"/>
        <v>1929.910000000018</v>
      </c>
      <c r="AN79" s="39">
        <f>E79-([3]Итого!$E80+[3]Итого!$U80)</f>
        <v>0</v>
      </c>
      <c r="AO79" s="40">
        <f t="shared" si="91"/>
        <v>17.599999999980355</v>
      </c>
    </row>
    <row r="80" spans="1:41" ht="20.25" x14ac:dyDescent="0.3">
      <c r="A80" s="55">
        <f t="shared" si="84"/>
        <v>64</v>
      </c>
      <c r="B80" s="31" t="s">
        <v>91</v>
      </c>
      <c r="C80" s="32">
        <f>[1]ПЛАН_Пр17!AB80</f>
        <v>0</v>
      </c>
      <c r="D80" s="33">
        <f>'[2]2023_ПР(нов)'!$AI80+'[2]2023_ПР(нов)'!$AU80</f>
        <v>0</v>
      </c>
      <c r="E80" s="32">
        <f>'[1]Факт за 9 мес. 2023г.'!AB80</f>
        <v>0</v>
      </c>
      <c r="F80" s="33">
        <f>'[1]$_факт за 9 мес'!E81+'[1]$_факт за 9 мес'!U81</f>
        <v>0</v>
      </c>
      <c r="G80" s="32">
        <f>'[1]Факт за 9 мес. 2023г._до ГОДА'!AB80</f>
        <v>0</v>
      </c>
      <c r="H80" s="33">
        <f t="shared" si="85"/>
        <v>0</v>
      </c>
      <c r="I80" s="32">
        <f t="shared" si="86"/>
        <v>0</v>
      </c>
      <c r="J80" s="33">
        <f>'[1]$_расчет по отклонениям'!AB84</f>
        <v>0</v>
      </c>
      <c r="K80" s="32">
        <f t="shared" si="87"/>
        <v>0</v>
      </c>
      <c r="L80" s="33">
        <f t="shared" si="88"/>
        <v>0</v>
      </c>
      <c r="M80" s="32">
        <f t="shared" si="89"/>
        <v>0</v>
      </c>
      <c r="N80" s="33">
        <f t="shared" si="89"/>
        <v>0</v>
      </c>
      <c r="O80" s="34">
        <f t="shared" si="92"/>
        <v>0</v>
      </c>
      <c r="P80" s="33"/>
      <c r="R80" s="32"/>
      <c r="S80" s="33"/>
      <c r="U80" s="32">
        <f>[1]ПЛАН_Пр17!AC80</f>
        <v>0</v>
      </c>
      <c r="V80" s="32">
        <f>[1]ПЛАН_Пр17!AD80</f>
        <v>0</v>
      </c>
      <c r="W80" s="36">
        <f t="shared" si="81"/>
        <v>0</v>
      </c>
      <c r="X80" s="32">
        <f>'[1]Факт за 9 мес. 2023г.'!AC80</f>
        <v>0</v>
      </c>
      <c r="Y80" s="32">
        <f>'[1]Факт за 9 мес. 2023г.'!AD80</f>
        <v>0</v>
      </c>
      <c r="Z80" s="36">
        <f t="shared" si="82"/>
        <v>0</v>
      </c>
      <c r="AA80" s="32">
        <f>'[1]Факт за 9 мес. 2023г._до ГОДА'!AC80</f>
        <v>0</v>
      </c>
      <c r="AB80" s="32">
        <f>'[1]Факт за 9 мес. 2023г._до ГОДА'!AD80</f>
        <v>0</v>
      </c>
      <c r="AC80" s="36">
        <f t="shared" si="93"/>
        <v>0</v>
      </c>
      <c r="AD80" s="32">
        <f t="shared" si="83"/>
        <v>0</v>
      </c>
      <c r="AE80" s="32">
        <f t="shared" si="83"/>
        <v>0</v>
      </c>
      <c r="AF80" s="36">
        <f t="shared" si="94"/>
        <v>0</v>
      </c>
      <c r="AG80" s="33">
        <f>'[1]$_расчет по отклонениям'!AC84</f>
        <v>0</v>
      </c>
      <c r="AH80" s="33">
        <f>'[1]$_расчет по отклонениям'!AD84</f>
        <v>0</v>
      </c>
      <c r="AI80" s="37">
        <f t="shared" si="95"/>
        <v>0</v>
      </c>
      <c r="AL80" s="38">
        <f t="shared" si="90"/>
        <v>0</v>
      </c>
      <c r="AN80" s="39">
        <f>E80-([3]Итого!$E81+[3]Итого!$U81)</f>
        <v>0</v>
      </c>
      <c r="AO80" s="40">
        <f t="shared" si="91"/>
        <v>0</v>
      </c>
    </row>
    <row r="81" spans="1:41" ht="20.25" x14ac:dyDescent="0.3">
      <c r="A81" s="55">
        <f t="shared" si="84"/>
        <v>65</v>
      </c>
      <c r="B81" s="31" t="s">
        <v>92</v>
      </c>
      <c r="C81" s="32">
        <f>[1]ПЛАН_Пр17!AB81</f>
        <v>0</v>
      </c>
      <c r="D81" s="33">
        <f>'[2]2023_ПР(нов)'!$AI81+'[2]2023_ПР(нов)'!$AU81</f>
        <v>0</v>
      </c>
      <c r="E81" s="32">
        <f>'[1]Факт за 9 мес. 2023г.'!AB81</f>
        <v>0</v>
      </c>
      <c r="F81" s="33">
        <f>'[1]$_факт за 9 мес'!E82+'[1]$_факт за 9 мес'!U82</f>
        <v>0</v>
      </c>
      <c r="G81" s="32">
        <f>'[1]Факт за 9 мес. 2023г._до ГОДА'!AB81</f>
        <v>0</v>
      </c>
      <c r="H81" s="33">
        <f t="shared" si="85"/>
        <v>0</v>
      </c>
      <c r="I81" s="32">
        <f t="shared" si="86"/>
        <v>0</v>
      </c>
      <c r="J81" s="33">
        <f>'[1]$_расчет по отклонениям'!AB85</f>
        <v>0</v>
      </c>
      <c r="K81" s="32">
        <f t="shared" si="87"/>
        <v>0</v>
      </c>
      <c r="L81" s="33">
        <f t="shared" si="88"/>
        <v>0</v>
      </c>
      <c r="M81" s="32">
        <f t="shared" si="89"/>
        <v>0</v>
      </c>
      <c r="N81" s="33">
        <f t="shared" si="89"/>
        <v>0</v>
      </c>
      <c r="O81" s="34">
        <f t="shared" si="92"/>
        <v>0</v>
      </c>
      <c r="P81" s="33"/>
      <c r="R81" s="32"/>
      <c r="S81" s="33"/>
      <c r="U81" s="32">
        <f>[1]ПЛАН_Пр17!AC81</f>
        <v>0</v>
      </c>
      <c r="V81" s="32">
        <f>[1]ПЛАН_Пр17!AD81</f>
        <v>0</v>
      </c>
      <c r="W81" s="36">
        <f t="shared" si="81"/>
        <v>0</v>
      </c>
      <c r="X81" s="32">
        <f>'[1]Факт за 9 мес. 2023г.'!AC81</f>
        <v>0</v>
      </c>
      <c r="Y81" s="32">
        <f>'[1]Факт за 9 мес. 2023г.'!AD81</f>
        <v>0</v>
      </c>
      <c r="Z81" s="36">
        <f t="shared" si="82"/>
        <v>0</v>
      </c>
      <c r="AA81" s="32">
        <f>'[1]Факт за 9 мес. 2023г._до ГОДА'!AC81</f>
        <v>0</v>
      </c>
      <c r="AB81" s="32">
        <f>'[1]Факт за 9 мес. 2023г._до ГОДА'!AD81</f>
        <v>0</v>
      </c>
      <c r="AC81" s="36">
        <f t="shared" si="93"/>
        <v>0</v>
      </c>
      <c r="AD81" s="32">
        <f t="shared" si="83"/>
        <v>0</v>
      </c>
      <c r="AE81" s="32">
        <f t="shared" si="83"/>
        <v>0</v>
      </c>
      <c r="AF81" s="36">
        <f t="shared" si="94"/>
        <v>0</v>
      </c>
      <c r="AG81" s="33">
        <f>'[1]$_расчет по отклонениям'!AC85</f>
        <v>0</v>
      </c>
      <c r="AH81" s="33">
        <f>'[1]$_расчет по отклонениям'!AD85</f>
        <v>0</v>
      </c>
      <c r="AI81" s="37">
        <f t="shared" si="95"/>
        <v>0</v>
      </c>
      <c r="AL81" s="38">
        <f t="shared" si="90"/>
        <v>0</v>
      </c>
      <c r="AN81" s="39">
        <f>E81-([3]Итого!$E82+[3]Итого!$U82)</f>
        <v>0</v>
      </c>
      <c r="AO81" s="40">
        <f t="shared" si="91"/>
        <v>0</v>
      </c>
    </row>
    <row r="82" spans="1:41" ht="20.25" x14ac:dyDescent="0.3">
      <c r="A82" s="55">
        <f t="shared" si="84"/>
        <v>66</v>
      </c>
      <c r="B82" s="31" t="s">
        <v>93</v>
      </c>
      <c r="C82" s="32">
        <f>[1]ПЛАН_Пр17!AB82</f>
        <v>0</v>
      </c>
      <c r="D82" s="33">
        <f>'[2]2023_ПР(нов)'!$AI82+'[2]2023_ПР(нов)'!$AU82</f>
        <v>0</v>
      </c>
      <c r="E82" s="32">
        <f>'[1]Факт за 9 мес. 2023г.'!AB82</f>
        <v>0</v>
      </c>
      <c r="F82" s="33">
        <f>'[1]$_факт за 9 мес'!E83+'[1]$_факт за 9 мес'!U83</f>
        <v>0</v>
      </c>
      <c r="G82" s="32">
        <f>'[1]Факт за 9 мес. 2023г._до ГОДА'!AB82</f>
        <v>0</v>
      </c>
      <c r="H82" s="33">
        <f t="shared" si="85"/>
        <v>0</v>
      </c>
      <c r="I82" s="32">
        <f t="shared" si="86"/>
        <v>0</v>
      </c>
      <c r="J82" s="33">
        <f>'[1]$_расчет по отклонениям'!AB86</f>
        <v>0</v>
      </c>
      <c r="K82" s="32">
        <f t="shared" si="87"/>
        <v>0</v>
      </c>
      <c r="L82" s="33">
        <f t="shared" si="88"/>
        <v>0</v>
      </c>
      <c r="M82" s="32">
        <f t="shared" si="89"/>
        <v>0</v>
      </c>
      <c r="N82" s="33">
        <f t="shared" si="89"/>
        <v>0</v>
      </c>
      <c r="O82" s="34">
        <f t="shared" si="92"/>
        <v>0</v>
      </c>
      <c r="P82" s="33"/>
      <c r="R82" s="32"/>
      <c r="S82" s="33"/>
      <c r="U82" s="32">
        <f>[1]ПЛАН_Пр17!AC82</f>
        <v>0</v>
      </c>
      <c r="V82" s="32">
        <f>[1]ПЛАН_Пр17!AD82</f>
        <v>0</v>
      </c>
      <c r="W82" s="36">
        <f t="shared" si="81"/>
        <v>0</v>
      </c>
      <c r="X82" s="32">
        <f>'[1]Факт за 9 мес. 2023г.'!AC82</f>
        <v>0</v>
      </c>
      <c r="Y82" s="32">
        <f>'[1]Факт за 9 мес. 2023г.'!AD82</f>
        <v>0</v>
      </c>
      <c r="Z82" s="36">
        <f t="shared" si="82"/>
        <v>0</v>
      </c>
      <c r="AA82" s="32">
        <f>'[1]Факт за 9 мес. 2023г._до ГОДА'!AC82</f>
        <v>0</v>
      </c>
      <c r="AB82" s="32">
        <f>'[1]Факт за 9 мес. 2023г._до ГОДА'!AD82</f>
        <v>0</v>
      </c>
      <c r="AC82" s="36">
        <f t="shared" si="93"/>
        <v>0</v>
      </c>
      <c r="AD82" s="32">
        <f t="shared" si="83"/>
        <v>0</v>
      </c>
      <c r="AE82" s="32">
        <f t="shared" si="83"/>
        <v>0</v>
      </c>
      <c r="AF82" s="36">
        <f t="shared" si="94"/>
        <v>0</v>
      </c>
      <c r="AG82" s="33">
        <f>'[1]$_расчет по отклонениям'!AC86</f>
        <v>0</v>
      </c>
      <c r="AH82" s="33">
        <f>'[1]$_расчет по отклонениям'!AD86</f>
        <v>0</v>
      </c>
      <c r="AI82" s="37">
        <f t="shared" si="95"/>
        <v>0</v>
      </c>
      <c r="AL82" s="38">
        <f t="shared" si="90"/>
        <v>0</v>
      </c>
      <c r="AN82" s="39">
        <f>E82-([3]Итого!$E83+[3]Итого!$U83)</f>
        <v>0</v>
      </c>
      <c r="AO82" s="40">
        <f t="shared" si="91"/>
        <v>0</v>
      </c>
    </row>
    <row r="83" spans="1:41" ht="20.25" x14ac:dyDescent="0.3">
      <c r="A83" s="55">
        <f t="shared" si="84"/>
        <v>67</v>
      </c>
      <c r="B83" s="31" t="s">
        <v>94</v>
      </c>
      <c r="C83" s="32">
        <f>[1]ПЛАН_Пр17!AB83</f>
        <v>0</v>
      </c>
      <c r="D83" s="33">
        <f>'[2]2023_ПР(нов)'!$AI83+'[2]2023_ПР(нов)'!$AU83</f>
        <v>0</v>
      </c>
      <c r="E83" s="32">
        <f>'[1]Факт за 9 мес. 2023г.'!AB83</f>
        <v>0</v>
      </c>
      <c r="F83" s="33">
        <f>'[1]$_факт за 9 мес'!E84+'[1]$_факт за 9 мес'!U84</f>
        <v>0</v>
      </c>
      <c r="G83" s="32">
        <f>'[1]Факт за 9 мес. 2023г._до ГОДА'!AB83</f>
        <v>0</v>
      </c>
      <c r="H83" s="33">
        <f t="shared" si="85"/>
        <v>0</v>
      </c>
      <c r="I83" s="32">
        <f t="shared" si="86"/>
        <v>0</v>
      </c>
      <c r="J83" s="33">
        <f>'[1]$_расчет по отклонениям'!AB87</f>
        <v>0</v>
      </c>
      <c r="K83" s="32">
        <f t="shared" si="87"/>
        <v>0</v>
      </c>
      <c r="L83" s="33">
        <f t="shared" si="88"/>
        <v>0</v>
      </c>
      <c r="M83" s="32">
        <f t="shared" si="89"/>
        <v>0</v>
      </c>
      <c r="N83" s="33">
        <f t="shared" si="89"/>
        <v>0</v>
      </c>
      <c r="O83" s="34">
        <f t="shared" si="92"/>
        <v>0</v>
      </c>
      <c r="P83" s="33"/>
      <c r="R83" s="32"/>
      <c r="S83" s="33"/>
      <c r="U83" s="32">
        <f>[1]ПЛАН_Пр17!AC83</f>
        <v>0</v>
      </c>
      <c r="V83" s="32">
        <f>[1]ПЛАН_Пр17!AD83</f>
        <v>0</v>
      </c>
      <c r="W83" s="36">
        <f t="shared" si="81"/>
        <v>0</v>
      </c>
      <c r="X83" s="32">
        <f>'[1]Факт за 9 мес. 2023г.'!AC83</f>
        <v>0</v>
      </c>
      <c r="Y83" s="32">
        <f>'[1]Факт за 9 мес. 2023г.'!AD83</f>
        <v>0</v>
      </c>
      <c r="Z83" s="36">
        <f t="shared" si="82"/>
        <v>0</v>
      </c>
      <c r="AA83" s="32">
        <f>'[1]Факт за 9 мес. 2023г._до ГОДА'!AC83</f>
        <v>0</v>
      </c>
      <c r="AB83" s="32">
        <f>'[1]Факт за 9 мес. 2023г._до ГОДА'!AD83</f>
        <v>0</v>
      </c>
      <c r="AC83" s="36">
        <f t="shared" si="93"/>
        <v>0</v>
      </c>
      <c r="AD83" s="32">
        <f t="shared" si="83"/>
        <v>0</v>
      </c>
      <c r="AE83" s="32">
        <f t="shared" si="83"/>
        <v>0</v>
      </c>
      <c r="AF83" s="36">
        <f t="shared" si="94"/>
        <v>0</v>
      </c>
      <c r="AG83" s="33">
        <f>'[1]$_расчет по отклонениям'!AC87</f>
        <v>0</v>
      </c>
      <c r="AH83" s="33">
        <f>'[1]$_расчет по отклонениям'!AD87</f>
        <v>0</v>
      </c>
      <c r="AI83" s="37">
        <f t="shared" si="95"/>
        <v>0</v>
      </c>
      <c r="AL83" s="38">
        <f t="shared" si="90"/>
        <v>0</v>
      </c>
      <c r="AN83" s="39">
        <f>E83-([3]Итого!$E84+[3]Итого!$U84)</f>
        <v>0</v>
      </c>
      <c r="AO83" s="40">
        <f t="shared" si="91"/>
        <v>0</v>
      </c>
    </row>
    <row r="84" spans="1:41" ht="20.25" x14ac:dyDescent="0.3">
      <c r="A84" s="55">
        <f t="shared" si="84"/>
        <v>68</v>
      </c>
      <c r="B84" s="31" t="s">
        <v>95</v>
      </c>
      <c r="C84" s="32">
        <f>[1]ПЛАН_Пр17!AB84</f>
        <v>0</v>
      </c>
      <c r="D84" s="33">
        <f>'[2]2023_ПР(нов)'!$AI84+'[2]2023_ПР(нов)'!$AU84</f>
        <v>0</v>
      </c>
      <c r="E84" s="32">
        <f>'[1]Факт за 9 мес. 2023г.'!AB84</f>
        <v>0</v>
      </c>
      <c r="F84" s="33">
        <f>'[1]$_факт за 9 мес'!E85+'[1]$_факт за 9 мес'!U85</f>
        <v>0</v>
      </c>
      <c r="G84" s="32">
        <f>'[1]Факт за 9 мес. 2023г._до ГОДА'!AB84</f>
        <v>0</v>
      </c>
      <c r="H84" s="33">
        <f t="shared" si="85"/>
        <v>0</v>
      </c>
      <c r="I84" s="32">
        <f t="shared" si="86"/>
        <v>0</v>
      </c>
      <c r="J84" s="33">
        <f>'[1]$_расчет по отклонениям'!AB88</f>
        <v>0</v>
      </c>
      <c r="K84" s="32">
        <f t="shared" si="87"/>
        <v>0</v>
      </c>
      <c r="L84" s="33">
        <f t="shared" si="88"/>
        <v>0</v>
      </c>
      <c r="M84" s="32">
        <f t="shared" si="89"/>
        <v>0</v>
      </c>
      <c r="N84" s="33">
        <f t="shared" si="89"/>
        <v>0</v>
      </c>
      <c r="O84" s="34">
        <f t="shared" si="92"/>
        <v>0</v>
      </c>
      <c r="P84" s="33"/>
      <c r="R84" s="32"/>
      <c r="S84" s="33"/>
      <c r="U84" s="32">
        <f>[1]ПЛАН_Пр17!AC84</f>
        <v>0</v>
      </c>
      <c r="V84" s="32">
        <f>[1]ПЛАН_Пр17!AD84</f>
        <v>0</v>
      </c>
      <c r="W84" s="36">
        <f t="shared" si="81"/>
        <v>0</v>
      </c>
      <c r="X84" s="32">
        <f>'[1]Факт за 9 мес. 2023г.'!AC84</f>
        <v>0</v>
      </c>
      <c r="Y84" s="32">
        <f>'[1]Факт за 9 мес. 2023г.'!AD84</f>
        <v>0</v>
      </c>
      <c r="Z84" s="36">
        <f t="shared" si="82"/>
        <v>0</v>
      </c>
      <c r="AA84" s="32">
        <f>'[1]Факт за 9 мес. 2023г._до ГОДА'!AC84</f>
        <v>0</v>
      </c>
      <c r="AB84" s="32">
        <f>'[1]Факт за 9 мес. 2023г._до ГОДА'!AD84</f>
        <v>0</v>
      </c>
      <c r="AC84" s="36">
        <f t="shared" si="93"/>
        <v>0</v>
      </c>
      <c r="AD84" s="32">
        <f t="shared" si="83"/>
        <v>0</v>
      </c>
      <c r="AE84" s="32">
        <f t="shared" si="83"/>
        <v>0</v>
      </c>
      <c r="AF84" s="36">
        <f t="shared" si="94"/>
        <v>0</v>
      </c>
      <c r="AG84" s="33">
        <f>'[1]$_расчет по отклонениям'!AC88</f>
        <v>0</v>
      </c>
      <c r="AH84" s="33">
        <f>'[1]$_расчет по отклонениям'!AD88</f>
        <v>0</v>
      </c>
      <c r="AI84" s="37">
        <f t="shared" si="95"/>
        <v>0</v>
      </c>
      <c r="AL84" s="38">
        <f t="shared" si="90"/>
        <v>0</v>
      </c>
      <c r="AN84" s="39">
        <f>E84-([3]Итого!$E85+[3]Итого!$U85)</f>
        <v>0</v>
      </c>
      <c r="AO84" s="40">
        <f t="shared" si="91"/>
        <v>0</v>
      </c>
    </row>
    <row r="85" spans="1:41" ht="20.25" x14ac:dyDescent="0.3">
      <c r="A85" s="55">
        <f t="shared" si="84"/>
        <v>69</v>
      </c>
      <c r="B85" s="31" t="s">
        <v>96</v>
      </c>
      <c r="C85" s="32">
        <f>[1]ПЛАН_Пр17!AB85</f>
        <v>200</v>
      </c>
      <c r="D85" s="33">
        <f>'[2]2023_ПР(нов)'!$AI85+'[2]2023_ПР(нов)'!$AU85</f>
        <v>66906.5</v>
      </c>
      <c r="E85" s="32">
        <f>'[1]Факт за 9 мес. 2023г.'!AB85</f>
        <v>1</v>
      </c>
      <c r="F85" s="33">
        <f>'[1]$_факт за 9 мес'!E86+'[1]$_факт за 9 мес'!U86</f>
        <v>336.26</v>
      </c>
      <c r="G85" s="32">
        <f>'[1]Факт за 9 мес. 2023г._до ГОДА'!AB85</f>
        <v>1</v>
      </c>
      <c r="H85" s="33">
        <f t="shared" si="85"/>
        <v>448.35</v>
      </c>
      <c r="I85" s="32">
        <f t="shared" si="86"/>
        <v>199</v>
      </c>
      <c r="J85" s="33">
        <f>'[1]$_расчет по отклонениям'!AB89</f>
        <v>66570.240000000005</v>
      </c>
      <c r="K85" s="56">
        <f>ROUND(E85/9,0)</f>
        <v>0</v>
      </c>
      <c r="L85" s="33">
        <f t="shared" si="88"/>
        <v>37.36</v>
      </c>
      <c r="M85" s="32">
        <f t="shared" si="89"/>
        <v>199</v>
      </c>
      <c r="N85" s="33">
        <f t="shared" si="89"/>
        <v>66570.240000000005</v>
      </c>
      <c r="O85" s="57">
        <f>IFERROR(ROUND(M85/K85,1),0)</f>
        <v>0</v>
      </c>
      <c r="P85" s="33"/>
      <c r="R85" s="32"/>
      <c r="S85" s="33"/>
      <c r="U85" s="32">
        <f>[1]ПЛАН_Пр17!AC85</f>
        <v>0</v>
      </c>
      <c r="V85" s="32">
        <f>[1]ПЛАН_Пр17!AD85</f>
        <v>0</v>
      </c>
      <c r="W85" s="36">
        <f t="shared" si="81"/>
        <v>0</v>
      </c>
      <c r="X85" s="32">
        <f>'[1]Факт за 9 мес. 2023г.'!AC85</f>
        <v>0</v>
      </c>
      <c r="Y85" s="32">
        <f>'[1]Факт за 9 мес. 2023г.'!AD85</f>
        <v>0</v>
      </c>
      <c r="Z85" s="36">
        <f t="shared" si="82"/>
        <v>0</v>
      </c>
      <c r="AA85" s="32">
        <f>'[1]Факт за 9 мес. 2023г._до ГОДА'!AC85</f>
        <v>0</v>
      </c>
      <c r="AB85" s="32">
        <f>'[1]Факт за 9 мес. 2023г._до ГОДА'!AD85</f>
        <v>0</v>
      </c>
      <c r="AC85" s="36">
        <f t="shared" si="93"/>
        <v>0</v>
      </c>
      <c r="AD85" s="32">
        <f t="shared" si="83"/>
        <v>0</v>
      </c>
      <c r="AE85" s="32">
        <f t="shared" si="83"/>
        <v>0</v>
      </c>
      <c r="AF85" s="36">
        <f t="shared" si="94"/>
        <v>0</v>
      </c>
      <c r="AG85" s="33">
        <f>'[1]$_расчет по отклонениям'!AC89</f>
        <v>0</v>
      </c>
      <c r="AH85" s="33">
        <f>'[1]$_расчет по отклонениям'!AD89</f>
        <v>0</v>
      </c>
      <c r="AI85" s="37">
        <f t="shared" si="95"/>
        <v>0</v>
      </c>
      <c r="AL85" s="38">
        <f t="shared" si="90"/>
        <v>66458.149999999994</v>
      </c>
      <c r="AN85" s="39">
        <f>E85-([3]Итого!$E86+[3]Итого!$U86)</f>
        <v>0</v>
      </c>
      <c r="AO85" s="40">
        <f t="shared" si="91"/>
        <v>112.09000000001106</v>
      </c>
    </row>
    <row r="86" spans="1:41" ht="20.25" x14ac:dyDescent="0.3">
      <c r="A86" s="55">
        <f t="shared" si="84"/>
        <v>70</v>
      </c>
      <c r="B86" s="31" t="s">
        <v>97</v>
      </c>
      <c r="C86" s="32">
        <f>[1]ПЛАН_Пр17!AB86</f>
        <v>0</v>
      </c>
      <c r="D86" s="33">
        <f>'[2]2023_ПР(нов)'!$AI86+'[2]2023_ПР(нов)'!$AU86</f>
        <v>0</v>
      </c>
      <c r="E86" s="32">
        <f>'[1]Факт за 9 мес. 2023г.'!AB86</f>
        <v>0</v>
      </c>
      <c r="F86" s="33">
        <f>'[1]$_факт за 9 мес'!E87+'[1]$_факт за 9 мес'!U87</f>
        <v>0</v>
      </c>
      <c r="G86" s="32">
        <f>'[1]Факт за 9 мес. 2023г._до ГОДА'!AB86</f>
        <v>0</v>
      </c>
      <c r="H86" s="33">
        <f t="shared" si="85"/>
        <v>0</v>
      </c>
      <c r="I86" s="32">
        <f t="shared" si="86"/>
        <v>0</v>
      </c>
      <c r="J86" s="33">
        <f>'[1]$_расчет по отклонениям'!AB90</f>
        <v>0</v>
      </c>
      <c r="K86" s="32">
        <f t="shared" si="87"/>
        <v>0</v>
      </c>
      <c r="L86" s="33">
        <f t="shared" si="88"/>
        <v>0</v>
      </c>
      <c r="M86" s="32">
        <f t="shared" si="89"/>
        <v>0</v>
      </c>
      <c r="N86" s="33">
        <f t="shared" si="89"/>
        <v>0</v>
      </c>
      <c r="O86" s="34">
        <f t="shared" si="92"/>
        <v>0</v>
      </c>
      <c r="P86" s="33"/>
      <c r="R86" s="32"/>
      <c r="S86" s="33"/>
      <c r="U86" s="32">
        <f>[1]ПЛАН_Пр17!AC86</f>
        <v>0</v>
      </c>
      <c r="V86" s="32">
        <f>[1]ПЛАН_Пр17!AD86</f>
        <v>0</v>
      </c>
      <c r="W86" s="36">
        <f t="shared" si="81"/>
        <v>0</v>
      </c>
      <c r="X86" s="32">
        <f>'[1]Факт за 9 мес. 2023г.'!AC86</f>
        <v>0</v>
      </c>
      <c r="Y86" s="32">
        <f>'[1]Факт за 9 мес. 2023г.'!AD86</f>
        <v>0</v>
      </c>
      <c r="Z86" s="36">
        <f t="shared" si="82"/>
        <v>0</v>
      </c>
      <c r="AA86" s="32">
        <f>'[1]Факт за 9 мес. 2023г._до ГОДА'!AC86</f>
        <v>0</v>
      </c>
      <c r="AB86" s="32">
        <f>'[1]Факт за 9 мес. 2023г._до ГОДА'!AD86</f>
        <v>0</v>
      </c>
      <c r="AC86" s="36">
        <f t="shared" si="93"/>
        <v>0</v>
      </c>
      <c r="AD86" s="32">
        <f t="shared" si="83"/>
        <v>0</v>
      </c>
      <c r="AE86" s="32">
        <f t="shared" si="83"/>
        <v>0</v>
      </c>
      <c r="AF86" s="36">
        <f t="shared" si="94"/>
        <v>0</v>
      </c>
      <c r="AG86" s="33">
        <f>'[1]$_расчет по отклонениям'!AC90</f>
        <v>0</v>
      </c>
      <c r="AH86" s="33">
        <f>'[1]$_расчет по отклонениям'!AD90</f>
        <v>0</v>
      </c>
      <c r="AI86" s="37">
        <f t="shared" si="95"/>
        <v>0</v>
      </c>
      <c r="AL86" s="38">
        <f t="shared" si="90"/>
        <v>0</v>
      </c>
      <c r="AN86" s="39">
        <f>E86-([3]Итого!$E87+[3]Итого!$U87)</f>
        <v>0</v>
      </c>
      <c r="AO86" s="40">
        <f t="shared" si="91"/>
        <v>0</v>
      </c>
    </row>
    <row r="87" spans="1:41" ht="20.25" x14ac:dyDescent="0.3">
      <c r="A87" s="55">
        <f t="shared" si="84"/>
        <v>71</v>
      </c>
      <c r="B87" s="31" t="s">
        <v>98</v>
      </c>
      <c r="C87" s="32">
        <f>[1]ПЛАН_Пр17!AB87</f>
        <v>0</v>
      </c>
      <c r="D87" s="33">
        <f>'[2]2023_ПР(нов)'!$AI87+'[2]2023_ПР(нов)'!$AU87</f>
        <v>0</v>
      </c>
      <c r="E87" s="32">
        <f>'[1]Факт за 9 мес. 2023г.'!AB87</f>
        <v>0</v>
      </c>
      <c r="F87" s="33">
        <f>'[1]$_факт за 9 мес'!E88+'[1]$_факт за 9 мес'!U88</f>
        <v>0</v>
      </c>
      <c r="G87" s="32">
        <f>'[1]Факт за 9 мес. 2023г._до ГОДА'!AB87</f>
        <v>0</v>
      </c>
      <c r="H87" s="33">
        <f t="shared" si="85"/>
        <v>0</v>
      </c>
      <c r="I87" s="32">
        <f t="shared" si="86"/>
        <v>0</v>
      </c>
      <c r="J87" s="33">
        <f>'[1]$_расчет по отклонениям'!AB91</f>
        <v>0</v>
      </c>
      <c r="K87" s="32">
        <f t="shared" si="87"/>
        <v>0</v>
      </c>
      <c r="L87" s="33">
        <f t="shared" si="88"/>
        <v>0</v>
      </c>
      <c r="M87" s="32">
        <f t="shared" si="89"/>
        <v>0</v>
      </c>
      <c r="N87" s="33">
        <f t="shared" si="89"/>
        <v>0</v>
      </c>
      <c r="O87" s="34">
        <f t="shared" si="92"/>
        <v>0</v>
      </c>
      <c r="P87" s="33"/>
      <c r="R87" s="32"/>
      <c r="S87" s="33"/>
      <c r="U87" s="32">
        <f>[1]ПЛАН_Пр17!AC87</f>
        <v>0</v>
      </c>
      <c r="V87" s="32">
        <f>[1]ПЛАН_Пр17!AD87</f>
        <v>0</v>
      </c>
      <c r="W87" s="36">
        <f t="shared" si="81"/>
        <v>0</v>
      </c>
      <c r="X87" s="32">
        <f>'[1]Факт за 9 мес. 2023г.'!AC87</f>
        <v>0</v>
      </c>
      <c r="Y87" s="32">
        <f>'[1]Факт за 9 мес. 2023г.'!AD87</f>
        <v>0</v>
      </c>
      <c r="Z87" s="36">
        <f t="shared" si="82"/>
        <v>0</v>
      </c>
      <c r="AA87" s="32">
        <f>'[1]Факт за 9 мес. 2023г._до ГОДА'!AC87</f>
        <v>0</v>
      </c>
      <c r="AB87" s="32">
        <f>'[1]Факт за 9 мес. 2023г._до ГОДА'!AD87</f>
        <v>0</v>
      </c>
      <c r="AC87" s="36">
        <f t="shared" si="93"/>
        <v>0</v>
      </c>
      <c r="AD87" s="32">
        <f t="shared" si="83"/>
        <v>0</v>
      </c>
      <c r="AE87" s="32">
        <f t="shared" si="83"/>
        <v>0</v>
      </c>
      <c r="AF87" s="36">
        <f t="shared" si="94"/>
        <v>0</v>
      </c>
      <c r="AG87" s="33">
        <f>'[1]$_расчет по отклонениям'!AC91</f>
        <v>0</v>
      </c>
      <c r="AH87" s="33">
        <f>'[1]$_расчет по отклонениям'!AD91</f>
        <v>0</v>
      </c>
      <c r="AI87" s="37">
        <f t="shared" si="95"/>
        <v>0</v>
      </c>
      <c r="AL87" s="38">
        <f t="shared" si="90"/>
        <v>0</v>
      </c>
      <c r="AN87" s="39">
        <f>E87-([3]Итого!$E88+[3]Итого!$U88)</f>
        <v>0</v>
      </c>
      <c r="AO87" s="40">
        <f t="shared" si="91"/>
        <v>0</v>
      </c>
    </row>
    <row r="88" spans="1:41" ht="20.25" x14ac:dyDescent="0.3">
      <c r="A88" s="55">
        <f t="shared" si="84"/>
        <v>72</v>
      </c>
      <c r="B88" s="58" t="s">
        <v>99</v>
      </c>
      <c r="C88" s="32">
        <f>[1]ПЛАН_Пр17!AB88</f>
        <v>0</v>
      </c>
      <c r="D88" s="33">
        <f>'[2]2023_ПР(нов)'!$AI88+'[2]2023_ПР(нов)'!$AU88</f>
        <v>0</v>
      </c>
      <c r="E88" s="32">
        <f>'[1]Факт за 9 мес. 2023г.'!AB88</f>
        <v>0</v>
      </c>
      <c r="F88" s="33">
        <f>'[1]$_факт за 9 мес'!E89+'[1]$_факт за 9 мес'!U89</f>
        <v>0</v>
      </c>
      <c r="G88" s="32">
        <f>'[1]Факт за 9 мес. 2023г._до ГОДА'!AB88</f>
        <v>0</v>
      </c>
      <c r="H88" s="33">
        <f t="shared" si="85"/>
        <v>0</v>
      </c>
      <c r="I88" s="32">
        <f t="shared" si="86"/>
        <v>0</v>
      </c>
      <c r="J88" s="33">
        <f>'[1]$_расчет по отклонениям'!AB92</f>
        <v>0</v>
      </c>
      <c r="K88" s="32">
        <f t="shared" si="87"/>
        <v>0</v>
      </c>
      <c r="L88" s="33">
        <f t="shared" si="88"/>
        <v>0</v>
      </c>
      <c r="M88" s="32">
        <f t="shared" si="89"/>
        <v>0</v>
      </c>
      <c r="N88" s="33">
        <f t="shared" si="89"/>
        <v>0</v>
      </c>
      <c r="O88" s="34">
        <f t="shared" si="92"/>
        <v>0</v>
      </c>
      <c r="P88" s="33"/>
      <c r="R88" s="32"/>
      <c r="S88" s="33"/>
      <c r="U88" s="32">
        <f>[1]ПЛАН_Пр17!AC88</f>
        <v>0</v>
      </c>
      <c r="V88" s="32">
        <f>[1]ПЛАН_Пр17!AD88</f>
        <v>0</v>
      </c>
      <c r="W88" s="36">
        <f t="shared" si="81"/>
        <v>0</v>
      </c>
      <c r="X88" s="32">
        <f>'[1]Факт за 9 мес. 2023г.'!AC88</f>
        <v>0</v>
      </c>
      <c r="Y88" s="32">
        <f>'[1]Факт за 9 мес. 2023г.'!AD88</f>
        <v>0</v>
      </c>
      <c r="Z88" s="36">
        <f t="shared" si="82"/>
        <v>0</v>
      </c>
      <c r="AA88" s="32">
        <f>'[1]Факт за 9 мес. 2023г._до ГОДА'!AC88</f>
        <v>0</v>
      </c>
      <c r="AB88" s="32">
        <f>'[1]Факт за 9 мес. 2023г._до ГОДА'!AD88</f>
        <v>0</v>
      </c>
      <c r="AC88" s="36">
        <f t="shared" si="93"/>
        <v>0</v>
      </c>
      <c r="AD88" s="32">
        <f t="shared" si="83"/>
        <v>0</v>
      </c>
      <c r="AE88" s="32">
        <f t="shared" si="83"/>
        <v>0</v>
      </c>
      <c r="AF88" s="36">
        <f t="shared" si="94"/>
        <v>0</v>
      </c>
      <c r="AG88" s="33">
        <f>'[1]$_расчет по отклонениям'!AC92</f>
        <v>0</v>
      </c>
      <c r="AH88" s="33">
        <f>'[1]$_расчет по отклонениям'!AD92</f>
        <v>0</v>
      </c>
      <c r="AI88" s="37">
        <f t="shared" si="95"/>
        <v>0</v>
      </c>
      <c r="AL88" s="38">
        <f t="shared" si="90"/>
        <v>0</v>
      </c>
      <c r="AN88" s="39">
        <f>E88-([3]Итого!$E89+[3]Итого!$U89)</f>
        <v>0</v>
      </c>
      <c r="AO88" s="40">
        <f t="shared" si="91"/>
        <v>0</v>
      </c>
    </row>
    <row r="89" spans="1:41" ht="20.25" x14ac:dyDescent="0.3">
      <c r="A89" s="55">
        <f t="shared" si="84"/>
        <v>73</v>
      </c>
      <c r="B89" s="59" t="s">
        <v>100</v>
      </c>
      <c r="C89" s="32">
        <f>[1]ПЛАН_Пр17!AB89</f>
        <v>0</v>
      </c>
      <c r="D89" s="33">
        <f>'[2]2023_ПР(нов)'!$AI89+'[2]2023_ПР(нов)'!$AU89</f>
        <v>0</v>
      </c>
      <c r="E89" s="32">
        <f>'[1]Факт за 9 мес. 2023г.'!AB89</f>
        <v>0</v>
      </c>
      <c r="F89" s="33">
        <f>'[1]$_факт за 9 мес'!E90+'[1]$_факт за 9 мес'!U90</f>
        <v>0</v>
      </c>
      <c r="G89" s="32">
        <f>'[1]Факт за 9 мес. 2023г._до ГОДА'!AB89</f>
        <v>0</v>
      </c>
      <c r="H89" s="33">
        <f t="shared" si="85"/>
        <v>0</v>
      </c>
      <c r="I89" s="32">
        <f t="shared" si="86"/>
        <v>0</v>
      </c>
      <c r="J89" s="33">
        <f>'[1]$_расчет по отклонениям'!AB93</f>
        <v>0</v>
      </c>
      <c r="K89" s="32">
        <f t="shared" si="87"/>
        <v>0</v>
      </c>
      <c r="L89" s="33">
        <f t="shared" si="88"/>
        <v>0</v>
      </c>
      <c r="M89" s="32">
        <f t="shared" si="89"/>
        <v>0</v>
      </c>
      <c r="N89" s="33">
        <f t="shared" si="89"/>
        <v>0</v>
      </c>
      <c r="O89" s="34">
        <f t="shared" si="92"/>
        <v>0</v>
      </c>
      <c r="P89" s="33"/>
      <c r="R89" s="32"/>
      <c r="S89" s="33"/>
      <c r="U89" s="32">
        <f>[1]ПЛАН_Пр17!AC89</f>
        <v>0</v>
      </c>
      <c r="V89" s="32">
        <f>[1]ПЛАН_Пр17!AD89</f>
        <v>0</v>
      </c>
      <c r="W89" s="36">
        <f t="shared" si="81"/>
        <v>0</v>
      </c>
      <c r="X89" s="32">
        <f>'[1]Факт за 9 мес. 2023г.'!AC89</f>
        <v>0</v>
      </c>
      <c r="Y89" s="32">
        <f>'[1]Факт за 9 мес. 2023г.'!AD89</f>
        <v>0</v>
      </c>
      <c r="Z89" s="36">
        <f t="shared" si="82"/>
        <v>0</v>
      </c>
      <c r="AA89" s="32">
        <f>'[1]Факт за 9 мес. 2023г._до ГОДА'!AC89</f>
        <v>0</v>
      </c>
      <c r="AB89" s="32">
        <f>'[1]Факт за 9 мес. 2023г._до ГОДА'!AD89</f>
        <v>0</v>
      </c>
      <c r="AC89" s="36">
        <f t="shared" si="93"/>
        <v>0</v>
      </c>
      <c r="AD89" s="32">
        <f t="shared" si="83"/>
        <v>0</v>
      </c>
      <c r="AE89" s="32">
        <f t="shared" si="83"/>
        <v>0</v>
      </c>
      <c r="AF89" s="36">
        <f t="shared" si="94"/>
        <v>0</v>
      </c>
      <c r="AG89" s="33">
        <f>'[1]$_расчет по отклонениям'!AC93</f>
        <v>0</v>
      </c>
      <c r="AH89" s="33">
        <f>'[1]$_расчет по отклонениям'!AD93</f>
        <v>0</v>
      </c>
      <c r="AI89" s="37">
        <f t="shared" si="95"/>
        <v>0</v>
      </c>
      <c r="AL89" s="38">
        <f t="shared" si="90"/>
        <v>0</v>
      </c>
      <c r="AN89" s="39">
        <f>E89-([3]Итого!$E90+[3]Итого!$U90)</f>
        <v>0</v>
      </c>
      <c r="AO89" s="40">
        <f t="shared" si="91"/>
        <v>0</v>
      </c>
    </row>
    <row r="90" spans="1:41" ht="20.25" x14ac:dyDescent="0.3">
      <c r="A90" s="55">
        <f t="shared" si="84"/>
        <v>74</v>
      </c>
      <c r="B90" s="59" t="s">
        <v>101</v>
      </c>
      <c r="C90" s="32">
        <f>[1]ПЛАН_Пр17!AB90</f>
        <v>0</v>
      </c>
      <c r="D90" s="33">
        <f>'[2]2023_ПР(нов)'!$AI90+'[2]2023_ПР(нов)'!$AU90</f>
        <v>0</v>
      </c>
      <c r="E90" s="32">
        <f>'[1]Факт за 9 мес. 2023г.'!AB90</f>
        <v>0</v>
      </c>
      <c r="F90" s="33">
        <f>'[1]$_факт за 9 мес'!E91+'[1]$_факт за 9 мес'!U91</f>
        <v>0</v>
      </c>
      <c r="G90" s="32">
        <f>'[1]Факт за 9 мес. 2023г._до ГОДА'!AB90</f>
        <v>0</v>
      </c>
      <c r="H90" s="33">
        <f t="shared" si="85"/>
        <v>0</v>
      </c>
      <c r="I90" s="32">
        <f t="shared" si="86"/>
        <v>0</v>
      </c>
      <c r="J90" s="33">
        <f>'[1]$_расчет по отклонениям'!AB94</f>
        <v>0</v>
      </c>
      <c r="K90" s="32">
        <f t="shared" si="87"/>
        <v>0</v>
      </c>
      <c r="L90" s="33">
        <f t="shared" si="88"/>
        <v>0</v>
      </c>
      <c r="M90" s="32">
        <f t="shared" si="89"/>
        <v>0</v>
      </c>
      <c r="N90" s="33">
        <f t="shared" si="89"/>
        <v>0</v>
      </c>
      <c r="O90" s="34">
        <f t="shared" si="92"/>
        <v>0</v>
      </c>
      <c r="P90" s="33"/>
      <c r="R90" s="32"/>
      <c r="S90" s="33"/>
      <c r="U90" s="32">
        <f>[1]ПЛАН_Пр17!AC90</f>
        <v>0</v>
      </c>
      <c r="V90" s="32">
        <f>[1]ПЛАН_Пр17!AD90</f>
        <v>0</v>
      </c>
      <c r="W90" s="36">
        <f t="shared" si="81"/>
        <v>0</v>
      </c>
      <c r="X90" s="32">
        <f>'[1]Факт за 9 мес. 2023г.'!AC90</f>
        <v>0</v>
      </c>
      <c r="Y90" s="32">
        <f>'[1]Факт за 9 мес. 2023г.'!AD90</f>
        <v>0</v>
      </c>
      <c r="Z90" s="36">
        <f t="shared" si="82"/>
        <v>0</v>
      </c>
      <c r="AA90" s="32">
        <f>'[1]Факт за 9 мес. 2023г._до ГОДА'!AC90</f>
        <v>0</v>
      </c>
      <c r="AB90" s="32">
        <f>'[1]Факт за 9 мес. 2023г._до ГОДА'!AD90</f>
        <v>0</v>
      </c>
      <c r="AC90" s="36">
        <f t="shared" si="93"/>
        <v>0</v>
      </c>
      <c r="AD90" s="32">
        <f t="shared" si="83"/>
        <v>0</v>
      </c>
      <c r="AE90" s="32">
        <f t="shared" si="83"/>
        <v>0</v>
      </c>
      <c r="AF90" s="36">
        <f t="shared" si="94"/>
        <v>0</v>
      </c>
      <c r="AG90" s="33">
        <f>'[1]$_расчет по отклонениям'!AC94</f>
        <v>0</v>
      </c>
      <c r="AH90" s="33">
        <f>'[1]$_расчет по отклонениям'!AD94</f>
        <v>0</v>
      </c>
      <c r="AI90" s="37">
        <f t="shared" si="95"/>
        <v>0</v>
      </c>
      <c r="AL90" s="38">
        <f t="shared" si="90"/>
        <v>0</v>
      </c>
      <c r="AN90" s="39">
        <f>E90-([3]Итого!$E91+[3]Итого!$U91)</f>
        <v>0</v>
      </c>
      <c r="AO90" s="40">
        <f t="shared" si="91"/>
        <v>0</v>
      </c>
    </row>
    <row r="91" spans="1:41" ht="20.25" x14ac:dyDescent="0.3">
      <c r="A91" s="55">
        <f t="shared" si="84"/>
        <v>75</v>
      </c>
      <c r="B91" s="59" t="s">
        <v>102</v>
      </c>
      <c r="C91" s="32">
        <f>[1]ПЛАН_Пр17!AB91</f>
        <v>0</v>
      </c>
      <c r="D91" s="33">
        <f>'[2]2023_ПР(нов)'!$AI91+'[2]2023_ПР(нов)'!$AU91</f>
        <v>0</v>
      </c>
      <c r="E91" s="32">
        <f>'[1]Факт за 9 мес. 2023г.'!AB91</f>
        <v>0</v>
      </c>
      <c r="F91" s="33">
        <f>'[1]$_факт за 9 мес'!E92+'[1]$_факт за 9 мес'!U92</f>
        <v>0</v>
      </c>
      <c r="G91" s="32">
        <f>'[1]Факт за 9 мес. 2023г._до ГОДА'!AB91</f>
        <v>0</v>
      </c>
      <c r="H91" s="33">
        <f t="shared" si="85"/>
        <v>0</v>
      </c>
      <c r="I91" s="32">
        <f t="shared" si="86"/>
        <v>0</v>
      </c>
      <c r="J91" s="33">
        <f>'[1]$_расчет по отклонениям'!AB95</f>
        <v>0</v>
      </c>
      <c r="K91" s="32">
        <f t="shared" si="87"/>
        <v>0</v>
      </c>
      <c r="L91" s="33">
        <f t="shared" si="88"/>
        <v>0</v>
      </c>
      <c r="M91" s="32">
        <f t="shared" si="89"/>
        <v>0</v>
      </c>
      <c r="N91" s="33">
        <f t="shared" si="89"/>
        <v>0</v>
      </c>
      <c r="O91" s="34">
        <f t="shared" si="92"/>
        <v>0</v>
      </c>
      <c r="P91" s="33"/>
      <c r="R91" s="32"/>
      <c r="S91" s="33"/>
      <c r="U91" s="32">
        <f>[1]ПЛАН_Пр17!AC91</f>
        <v>0</v>
      </c>
      <c r="V91" s="32">
        <f>[1]ПЛАН_Пр17!AD91</f>
        <v>0</v>
      </c>
      <c r="W91" s="36">
        <f t="shared" si="81"/>
        <v>0</v>
      </c>
      <c r="X91" s="32">
        <f>'[1]Факт за 9 мес. 2023г.'!AC91</f>
        <v>0</v>
      </c>
      <c r="Y91" s="32">
        <f>'[1]Факт за 9 мес. 2023г.'!AD91</f>
        <v>0</v>
      </c>
      <c r="Z91" s="36">
        <f t="shared" si="82"/>
        <v>0</v>
      </c>
      <c r="AA91" s="32">
        <f>'[1]Факт за 9 мес. 2023г._до ГОДА'!AC91</f>
        <v>0</v>
      </c>
      <c r="AB91" s="32">
        <f>'[1]Факт за 9 мес. 2023г._до ГОДА'!AD91</f>
        <v>0</v>
      </c>
      <c r="AC91" s="36">
        <f t="shared" si="93"/>
        <v>0</v>
      </c>
      <c r="AD91" s="32">
        <f t="shared" si="83"/>
        <v>0</v>
      </c>
      <c r="AE91" s="32">
        <f t="shared" si="83"/>
        <v>0</v>
      </c>
      <c r="AF91" s="36">
        <f t="shared" si="94"/>
        <v>0</v>
      </c>
      <c r="AG91" s="33">
        <f>'[1]$_расчет по отклонениям'!AC95</f>
        <v>0</v>
      </c>
      <c r="AH91" s="33">
        <f>'[1]$_расчет по отклонениям'!AD95</f>
        <v>0</v>
      </c>
      <c r="AI91" s="37">
        <f t="shared" si="95"/>
        <v>0</v>
      </c>
      <c r="AL91" s="38">
        <f t="shared" si="90"/>
        <v>0</v>
      </c>
      <c r="AN91" s="39">
        <f>E91-([3]Итого!$E92+[3]Итого!$U92)</f>
        <v>0</v>
      </c>
      <c r="AO91" s="40">
        <f t="shared" si="91"/>
        <v>0</v>
      </c>
    </row>
    <row r="92" spans="1:41" ht="20.25" x14ac:dyDescent="0.3">
      <c r="A92" s="55">
        <f t="shared" si="84"/>
        <v>76</v>
      </c>
      <c r="B92" s="59" t="s">
        <v>103</v>
      </c>
      <c r="C92" s="32">
        <f>[1]ПЛАН_Пр17!AB92</f>
        <v>0</v>
      </c>
      <c r="D92" s="33">
        <f>'[2]2023_ПР(нов)'!$AI92+'[2]2023_ПР(нов)'!$AU92</f>
        <v>0</v>
      </c>
      <c r="E92" s="32">
        <f>'[1]Факт за 9 мес. 2023г.'!AB92</f>
        <v>0</v>
      </c>
      <c r="F92" s="33">
        <f>'[1]$_факт за 9 мес'!E93+'[1]$_факт за 9 мес'!U93</f>
        <v>0</v>
      </c>
      <c r="G92" s="32">
        <f>'[1]Факт за 9 мес. 2023г._до ГОДА'!AB92</f>
        <v>0</v>
      </c>
      <c r="H92" s="33">
        <f t="shared" si="85"/>
        <v>0</v>
      </c>
      <c r="I92" s="32">
        <f t="shared" si="86"/>
        <v>0</v>
      </c>
      <c r="J92" s="33">
        <f>'[1]$_расчет по отклонениям'!AB96</f>
        <v>0</v>
      </c>
      <c r="K92" s="32">
        <f t="shared" si="87"/>
        <v>0</v>
      </c>
      <c r="L92" s="33">
        <f t="shared" si="88"/>
        <v>0</v>
      </c>
      <c r="M92" s="32">
        <f t="shared" si="89"/>
        <v>0</v>
      </c>
      <c r="N92" s="33">
        <f t="shared" si="89"/>
        <v>0</v>
      </c>
      <c r="O92" s="34">
        <f t="shared" si="92"/>
        <v>0</v>
      </c>
      <c r="P92" s="33"/>
      <c r="R92" s="32"/>
      <c r="S92" s="33"/>
      <c r="U92" s="32">
        <f>[1]ПЛАН_Пр17!AC92</f>
        <v>0</v>
      </c>
      <c r="V92" s="32">
        <f>[1]ПЛАН_Пр17!AD92</f>
        <v>0</v>
      </c>
      <c r="W92" s="36">
        <f t="shared" si="81"/>
        <v>0</v>
      </c>
      <c r="X92" s="32">
        <f>'[1]Факт за 9 мес. 2023г.'!AC92</f>
        <v>0</v>
      </c>
      <c r="Y92" s="32">
        <f>'[1]Факт за 9 мес. 2023г.'!AD92</f>
        <v>0</v>
      </c>
      <c r="Z92" s="36">
        <f t="shared" si="82"/>
        <v>0</v>
      </c>
      <c r="AA92" s="32">
        <f>'[1]Факт за 9 мес. 2023г._до ГОДА'!AC92</f>
        <v>0</v>
      </c>
      <c r="AB92" s="32">
        <f>'[1]Факт за 9 мес. 2023г._до ГОДА'!AD92</f>
        <v>0</v>
      </c>
      <c r="AC92" s="36">
        <f t="shared" si="93"/>
        <v>0</v>
      </c>
      <c r="AD92" s="32">
        <f t="shared" si="83"/>
        <v>0</v>
      </c>
      <c r="AE92" s="32">
        <f t="shared" si="83"/>
        <v>0</v>
      </c>
      <c r="AF92" s="36">
        <f t="shared" si="94"/>
        <v>0</v>
      </c>
      <c r="AG92" s="33">
        <f>'[1]$_расчет по отклонениям'!AC96</f>
        <v>0</v>
      </c>
      <c r="AH92" s="33">
        <f>'[1]$_расчет по отклонениям'!AD96</f>
        <v>0</v>
      </c>
      <c r="AI92" s="37">
        <f t="shared" si="95"/>
        <v>0</v>
      </c>
      <c r="AL92" s="38">
        <f t="shared" si="90"/>
        <v>0</v>
      </c>
      <c r="AN92" s="39">
        <f>E92-([3]Итого!$E93+[3]Итого!$U93)</f>
        <v>0</v>
      </c>
      <c r="AO92" s="40">
        <f t="shared" si="91"/>
        <v>0</v>
      </c>
    </row>
    <row r="93" spans="1:41" ht="20.25" x14ac:dyDescent="0.3">
      <c r="A93" s="55">
        <f t="shared" si="84"/>
        <v>77</v>
      </c>
      <c r="B93" s="59" t="s">
        <v>104</v>
      </c>
      <c r="C93" s="32">
        <f>[1]ПЛАН_Пр17!AB93</f>
        <v>0</v>
      </c>
      <c r="D93" s="33">
        <f>'[2]2023_ПР(нов)'!$AI93+'[2]2023_ПР(нов)'!$AU93</f>
        <v>0</v>
      </c>
      <c r="E93" s="32">
        <f>'[1]Факт за 9 мес. 2023г.'!AB93</f>
        <v>0</v>
      </c>
      <c r="F93" s="33">
        <f>'[1]$_факт за 9 мес'!E94+'[1]$_факт за 9 мес'!U94</f>
        <v>0</v>
      </c>
      <c r="G93" s="32">
        <f>'[1]Факт за 9 мес. 2023г._до ГОДА'!AB93</f>
        <v>0</v>
      </c>
      <c r="H93" s="33">
        <f t="shared" si="85"/>
        <v>0</v>
      </c>
      <c r="I93" s="32">
        <f t="shared" si="86"/>
        <v>0</v>
      </c>
      <c r="J93" s="33">
        <f>'[1]$_расчет по отклонениям'!AB97</f>
        <v>0</v>
      </c>
      <c r="K93" s="32">
        <f t="shared" si="87"/>
        <v>0</v>
      </c>
      <c r="L93" s="33">
        <f t="shared" si="88"/>
        <v>0</v>
      </c>
      <c r="M93" s="32">
        <f t="shared" si="89"/>
        <v>0</v>
      </c>
      <c r="N93" s="33">
        <f t="shared" si="89"/>
        <v>0</v>
      </c>
      <c r="O93" s="34">
        <f t="shared" si="92"/>
        <v>0</v>
      </c>
      <c r="P93" s="33"/>
      <c r="R93" s="32"/>
      <c r="S93" s="33"/>
      <c r="U93" s="32">
        <f>[1]ПЛАН_Пр17!AC93</f>
        <v>0</v>
      </c>
      <c r="V93" s="32">
        <f>[1]ПЛАН_Пр17!AD93</f>
        <v>0</v>
      </c>
      <c r="W93" s="36">
        <f t="shared" si="81"/>
        <v>0</v>
      </c>
      <c r="X93" s="32">
        <f>'[1]Факт за 9 мес. 2023г.'!AC93</f>
        <v>0</v>
      </c>
      <c r="Y93" s="32">
        <f>'[1]Факт за 9 мес. 2023г.'!AD93</f>
        <v>0</v>
      </c>
      <c r="Z93" s="36">
        <f t="shared" si="82"/>
        <v>0</v>
      </c>
      <c r="AA93" s="32">
        <f>'[1]Факт за 9 мес. 2023г._до ГОДА'!AC93</f>
        <v>0</v>
      </c>
      <c r="AB93" s="32">
        <f>'[1]Факт за 9 мес. 2023г._до ГОДА'!AD93</f>
        <v>0</v>
      </c>
      <c r="AC93" s="36">
        <f t="shared" si="93"/>
        <v>0</v>
      </c>
      <c r="AD93" s="32">
        <f t="shared" si="83"/>
        <v>0</v>
      </c>
      <c r="AE93" s="32">
        <f t="shared" si="83"/>
        <v>0</v>
      </c>
      <c r="AF93" s="36">
        <f t="shared" si="94"/>
        <v>0</v>
      </c>
      <c r="AG93" s="33">
        <f>'[1]$_расчет по отклонениям'!AC97</f>
        <v>0</v>
      </c>
      <c r="AH93" s="33">
        <f>'[1]$_расчет по отклонениям'!AD97</f>
        <v>0</v>
      </c>
      <c r="AI93" s="37">
        <f t="shared" si="95"/>
        <v>0</v>
      </c>
      <c r="AL93" s="38">
        <f t="shared" si="90"/>
        <v>0</v>
      </c>
      <c r="AN93" s="39">
        <f>E93-([3]Итого!$E94+[3]Итого!$U94)</f>
        <v>0</v>
      </c>
      <c r="AO93" s="40">
        <f t="shared" si="91"/>
        <v>0</v>
      </c>
    </row>
    <row r="94" spans="1:41" ht="20.25" x14ac:dyDescent="0.3">
      <c r="A94" s="55">
        <f t="shared" si="84"/>
        <v>78</v>
      </c>
      <c r="B94" s="59" t="s">
        <v>105</v>
      </c>
      <c r="C94" s="32">
        <f>[1]ПЛАН_Пр17!AB94</f>
        <v>0</v>
      </c>
      <c r="D94" s="33">
        <f>'[2]2023_ПР(нов)'!$AI94+'[2]2023_ПР(нов)'!$AU94</f>
        <v>0</v>
      </c>
      <c r="E94" s="32">
        <f>'[1]Факт за 9 мес. 2023г.'!AB94</f>
        <v>0</v>
      </c>
      <c r="F94" s="33">
        <f>'[1]$_факт за 9 мес'!E95+'[1]$_факт за 9 мес'!U95</f>
        <v>0</v>
      </c>
      <c r="G94" s="32">
        <f>'[1]Факт за 9 мес. 2023г._до ГОДА'!AB94</f>
        <v>0</v>
      </c>
      <c r="H94" s="33">
        <f t="shared" si="85"/>
        <v>0</v>
      </c>
      <c r="I94" s="32">
        <f t="shared" si="86"/>
        <v>0</v>
      </c>
      <c r="J94" s="33">
        <f>'[1]$_расчет по отклонениям'!AB98</f>
        <v>0</v>
      </c>
      <c r="K94" s="32">
        <f t="shared" si="87"/>
        <v>0</v>
      </c>
      <c r="L94" s="33">
        <f t="shared" si="88"/>
        <v>0</v>
      </c>
      <c r="M94" s="32">
        <f t="shared" si="89"/>
        <v>0</v>
      </c>
      <c r="N94" s="33">
        <f t="shared" si="89"/>
        <v>0</v>
      </c>
      <c r="O94" s="34">
        <f t="shared" si="92"/>
        <v>0</v>
      </c>
      <c r="P94" s="33"/>
      <c r="R94" s="32"/>
      <c r="S94" s="33"/>
      <c r="U94" s="32">
        <f>[1]ПЛАН_Пр17!AC94</f>
        <v>0</v>
      </c>
      <c r="V94" s="32">
        <f>[1]ПЛАН_Пр17!AD94</f>
        <v>0</v>
      </c>
      <c r="W94" s="36">
        <f t="shared" si="81"/>
        <v>0</v>
      </c>
      <c r="X94" s="32">
        <f>'[1]Факт за 9 мес. 2023г.'!AC94</f>
        <v>0</v>
      </c>
      <c r="Y94" s="32">
        <f>'[1]Факт за 9 мес. 2023г.'!AD94</f>
        <v>0</v>
      </c>
      <c r="Z94" s="36">
        <f t="shared" si="82"/>
        <v>0</v>
      </c>
      <c r="AA94" s="32">
        <f>'[1]Факт за 9 мес. 2023г._до ГОДА'!AC94</f>
        <v>0</v>
      </c>
      <c r="AB94" s="32">
        <f>'[1]Факт за 9 мес. 2023г._до ГОДА'!AD94</f>
        <v>0</v>
      </c>
      <c r="AC94" s="36">
        <f t="shared" si="93"/>
        <v>0</v>
      </c>
      <c r="AD94" s="32">
        <f t="shared" si="83"/>
        <v>0</v>
      </c>
      <c r="AE94" s="32">
        <f t="shared" si="83"/>
        <v>0</v>
      </c>
      <c r="AF94" s="36">
        <f t="shared" si="94"/>
        <v>0</v>
      </c>
      <c r="AG94" s="33">
        <f>'[1]$_расчет по отклонениям'!AC98</f>
        <v>0</v>
      </c>
      <c r="AH94" s="33">
        <f>'[1]$_расчет по отклонениям'!AD98</f>
        <v>0</v>
      </c>
      <c r="AI94" s="37">
        <f t="shared" si="95"/>
        <v>0</v>
      </c>
      <c r="AL94" s="38">
        <f t="shared" si="90"/>
        <v>0</v>
      </c>
      <c r="AN94" s="39">
        <f>E94-([3]Итого!$E95+[3]Итого!$U95)</f>
        <v>0</v>
      </c>
      <c r="AO94" s="40">
        <f t="shared" si="91"/>
        <v>0</v>
      </c>
    </row>
    <row r="95" spans="1:41" ht="20.25" x14ac:dyDescent="0.3">
      <c r="A95" s="55">
        <f t="shared" si="84"/>
        <v>79</v>
      </c>
      <c r="B95" s="59" t="s">
        <v>106</v>
      </c>
      <c r="C95" s="32">
        <f>[1]ПЛАН_Пр17!AB95</f>
        <v>0</v>
      </c>
      <c r="D95" s="33">
        <f>'[2]2023_ПР(нов)'!$AI95+'[2]2023_ПР(нов)'!$AU95</f>
        <v>0</v>
      </c>
      <c r="E95" s="32">
        <f>'[1]Факт за 9 мес. 2023г.'!AB95</f>
        <v>0</v>
      </c>
      <c r="F95" s="33">
        <f>'[1]$_факт за 9 мес'!E96+'[1]$_факт за 9 мес'!U96</f>
        <v>0</v>
      </c>
      <c r="G95" s="32">
        <f>'[1]Факт за 9 мес. 2023г._до ГОДА'!AB95</f>
        <v>0</v>
      </c>
      <c r="H95" s="33">
        <f t="shared" si="85"/>
        <v>0</v>
      </c>
      <c r="I95" s="32">
        <f t="shared" si="86"/>
        <v>0</v>
      </c>
      <c r="J95" s="33">
        <f>'[1]$_расчет по отклонениям'!AB99</f>
        <v>0</v>
      </c>
      <c r="K95" s="32">
        <f t="shared" si="87"/>
        <v>0</v>
      </c>
      <c r="L95" s="33">
        <f t="shared" si="88"/>
        <v>0</v>
      </c>
      <c r="M95" s="32">
        <f t="shared" si="89"/>
        <v>0</v>
      </c>
      <c r="N95" s="33">
        <f t="shared" si="89"/>
        <v>0</v>
      </c>
      <c r="O95" s="34">
        <f t="shared" si="92"/>
        <v>0</v>
      </c>
      <c r="P95" s="33"/>
      <c r="R95" s="32"/>
      <c r="S95" s="33"/>
      <c r="U95" s="32">
        <f>[1]ПЛАН_Пр17!AC95</f>
        <v>0</v>
      </c>
      <c r="V95" s="32">
        <f>[1]ПЛАН_Пр17!AD95</f>
        <v>0</v>
      </c>
      <c r="W95" s="36">
        <f t="shared" si="81"/>
        <v>0</v>
      </c>
      <c r="X95" s="32">
        <f>'[1]Факт за 9 мес. 2023г.'!AC95</f>
        <v>0</v>
      </c>
      <c r="Y95" s="32">
        <f>'[1]Факт за 9 мес. 2023г.'!AD95</f>
        <v>0</v>
      </c>
      <c r="Z95" s="36">
        <f t="shared" si="82"/>
        <v>0</v>
      </c>
      <c r="AA95" s="32">
        <f>'[1]Факт за 9 мес. 2023г._до ГОДА'!AC95</f>
        <v>0</v>
      </c>
      <c r="AB95" s="32">
        <f>'[1]Факт за 9 мес. 2023г._до ГОДА'!AD95</f>
        <v>0</v>
      </c>
      <c r="AC95" s="36">
        <f t="shared" si="93"/>
        <v>0</v>
      </c>
      <c r="AD95" s="32">
        <f t="shared" si="83"/>
        <v>0</v>
      </c>
      <c r="AE95" s="32">
        <f t="shared" si="83"/>
        <v>0</v>
      </c>
      <c r="AF95" s="36">
        <f t="shared" si="94"/>
        <v>0</v>
      </c>
      <c r="AG95" s="33">
        <f>'[1]$_расчет по отклонениям'!AC99</f>
        <v>0</v>
      </c>
      <c r="AH95" s="33">
        <f>'[1]$_расчет по отклонениям'!AD99</f>
        <v>0</v>
      </c>
      <c r="AI95" s="37">
        <f t="shared" si="95"/>
        <v>0</v>
      </c>
      <c r="AL95" s="38">
        <f t="shared" si="90"/>
        <v>0</v>
      </c>
      <c r="AN95" s="39">
        <f>E95-([3]Итого!$E96+[3]Итого!$U96)</f>
        <v>0</v>
      </c>
      <c r="AO95" s="40">
        <f t="shared" si="91"/>
        <v>0</v>
      </c>
    </row>
    <row r="96" spans="1:41" ht="20.25" x14ac:dyDescent="0.3">
      <c r="A96" s="55">
        <f t="shared" si="84"/>
        <v>80</v>
      </c>
      <c r="B96" s="59" t="s">
        <v>107</v>
      </c>
      <c r="C96" s="32">
        <f>[1]ПЛАН_Пр17!AB96</f>
        <v>0</v>
      </c>
      <c r="D96" s="33">
        <f>'[2]2023_ПР(нов)'!$AI96+'[2]2023_ПР(нов)'!$AU96</f>
        <v>0</v>
      </c>
      <c r="E96" s="32">
        <f>'[1]Факт за 9 мес. 2023г.'!AB96</f>
        <v>0</v>
      </c>
      <c r="F96" s="33">
        <f>'[1]$_факт за 9 мес'!E97+'[1]$_факт за 9 мес'!U97</f>
        <v>0</v>
      </c>
      <c r="G96" s="32">
        <f>'[1]Факт за 9 мес. 2023г._до ГОДА'!AB96</f>
        <v>0</v>
      </c>
      <c r="H96" s="33">
        <f t="shared" si="85"/>
        <v>0</v>
      </c>
      <c r="I96" s="32">
        <f t="shared" si="86"/>
        <v>0</v>
      </c>
      <c r="J96" s="33">
        <f>'[1]$_расчет по отклонениям'!AB100</f>
        <v>0</v>
      </c>
      <c r="K96" s="32">
        <f t="shared" si="87"/>
        <v>0</v>
      </c>
      <c r="L96" s="33">
        <f t="shared" si="88"/>
        <v>0</v>
      </c>
      <c r="M96" s="32">
        <f t="shared" si="89"/>
        <v>0</v>
      </c>
      <c r="N96" s="33">
        <f t="shared" si="89"/>
        <v>0</v>
      </c>
      <c r="O96" s="34">
        <f t="shared" si="92"/>
        <v>0</v>
      </c>
      <c r="P96" s="33"/>
      <c r="R96" s="32"/>
      <c r="S96" s="33"/>
      <c r="U96" s="32">
        <f>[1]ПЛАН_Пр17!AC96</f>
        <v>0</v>
      </c>
      <c r="V96" s="32">
        <f>[1]ПЛАН_Пр17!AD96</f>
        <v>0</v>
      </c>
      <c r="W96" s="36">
        <f t="shared" si="81"/>
        <v>0</v>
      </c>
      <c r="X96" s="32">
        <f>'[1]Факт за 9 мес. 2023г.'!AC96</f>
        <v>0</v>
      </c>
      <c r="Y96" s="32">
        <f>'[1]Факт за 9 мес. 2023г.'!AD96</f>
        <v>0</v>
      </c>
      <c r="Z96" s="36">
        <f t="shared" si="82"/>
        <v>0</v>
      </c>
      <c r="AA96" s="32">
        <f>'[1]Факт за 9 мес. 2023г._до ГОДА'!AC96</f>
        <v>0</v>
      </c>
      <c r="AB96" s="32">
        <f>'[1]Факт за 9 мес. 2023г._до ГОДА'!AD96</f>
        <v>0</v>
      </c>
      <c r="AC96" s="36">
        <f t="shared" si="93"/>
        <v>0</v>
      </c>
      <c r="AD96" s="32">
        <f t="shared" si="83"/>
        <v>0</v>
      </c>
      <c r="AE96" s="32">
        <f t="shared" si="83"/>
        <v>0</v>
      </c>
      <c r="AF96" s="36">
        <f t="shared" si="94"/>
        <v>0</v>
      </c>
      <c r="AG96" s="33">
        <f>'[1]$_расчет по отклонениям'!AC100</f>
        <v>0</v>
      </c>
      <c r="AH96" s="33">
        <f>'[1]$_расчет по отклонениям'!AD100</f>
        <v>0</v>
      </c>
      <c r="AI96" s="37">
        <f t="shared" si="95"/>
        <v>0</v>
      </c>
      <c r="AL96" s="38">
        <f t="shared" si="90"/>
        <v>0</v>
      </c>
      <c r="AN96" s="39">
        <f>E96-([3]Итого!$E97+[3]Итого!$U97)</f>
        <v>0</v>
      </c>
      <c r="AO96" s="40">
        <f t="shared" si="91"/>
        <v>0</v>
      </c>
    </row>
    <row r="97" spans="1:41" ht="20.25" x14ac:dyDescent="0.3">
      <c r="A97" s="55">
        <f t="shared" si="84"/>
        <v>81</v>
      </c>
      <c r="B97" s="59" t="s">
        <v>108</v>
      </c>
      <c r="C97" s="32">
        <f>[1]ПЛАН_Пр17!AB97</f>
        <v>0</v>
      </c>
      <c r="D97" s="33">
        <f>'[2]2023_ПР(нов)'!$AI97+'[2]2023_ПР(нов)'!$AU97</f>
        <v>0</v>
      </c>
      <c r="E97" s="32">
        <f>'[1]Факт за 9 мес. 2023г.'!AB97</f>
        <v>0</v>
      </c>
      <c r="F97" s="33">
        <f>'[1]$_факт за 9 мес'!E98+'[1]$_факт за 9 мес'!U98</f>
        <v>0</v>
      </c>
      <c r="G97" s="32">
        <f>'[1]Факт за 9 мес. 2023г._до ГОДА'!AB97</f>
        <v>0</v>
      </c>
      <c r="H97" s="33">
        <f t="shared" si="85"/>
        <v>0</v>
      </c>
      <c r="I97" s="32">
        <f t="shared" si="86"/>
        <v>0</v>
      </c>
      <c r="J97" s="33">
        <f>'[1]$_расчет по отклонениям'!AB101</f>
        <v>0</v>
      </c>
      <c r="K97" s="32">
        <f t="shared" si="87"/>
        <v>0</v>
      </c>
      <c r="L97" s="33">
        <f t="shared" si="88"/>
        <v>0</v>
      </c>
      <c r="M97" s="32">
        <f t="shared" si="89"/>
        <v>0</v>
      </c>
      <c r="N97" s="33">
        <f t="shared" si="89"/>
        <v>0</v>
      </c>
      <c r="O97" s="34">
        <f t="shared" si="92"/>
        <v>0</v>
      </c>
      <c r="P97" s="33"/>
      <c r="R97" s="32"/>
      <c r="S97" s="33"/>
      <c r="U97" s="32">
        <f>[1]ПЛАН_Пр17!AC97</f>
        <v>0</v>
      </c>
      <c r="V97" s="32">
        <f>[1]ПЛАН_Пр17!AD97</f>
        <v>0</v>
      </c>
      <c r="W97" s="36">
        <f t="shared" si="81"/>
        <v>0</v>
      </c>
      <c r="X97" s="32">
        <f>'[1]Факт за 9 мес. 2023г.'!AC97</f>
        <v>0</v>
      </c>
      <c r="Y97" s="32">
        <f>'[1]Факт за 9 мес. 2023г.'!AD97</f>
        <v>0</v>
      </c>
      <c r="Z97" s="36">
        <f t="shared" si="82"/>
        <v>0</v>
      </c>
      <c r="AA97" s="32">
        <f>'[1]Факт за 9 мес. 2023г._до ГОДА'!AC97</f>
        <v>0</v>
      </c>
      <c r="AB97" s="32">
        <f>'[1]Факт за 9 мес. 2023г._до ГОДА'!AD97</f>
        <v>0</v>
      </c>
      <c r="AC97" s="36">
        <f t="shared" si="93"/>
        <v>0</v>
      </c>
      <c r="AD97" s="32">
        <f t="shared" si="83"/>
        <v>0</v>
      </c>
      <c r="AE97" s="32">
        <f t="shared" si="83"/>
        <v>0</v>
      </c>
      <c r="AF97" s="36">
        <f t="shared" si="94"/>
        <v>0</v>
      </c>
      <c r="AG97" s="33">
        <f>'[1]$_расчет по отклонениям'!AC101</f>
        <v>0</v>
      </c>
      <c r="AH97" s="33">
        <f>'[1]$_расчет по отклонениям'!AD101</f>
        <v>0</v>
      </c>
      <c r="AI97" s="37">
        <f t="shared" si="95"/>
        <v>0</v>
      </c>
      <c r="AL97" s="38">
        <f t="shared" si="90"/>
        <v>0</v>
      </c>
      <c r="AN97" s="39">
        <f>E97-([3]Итого!$E98+[3]Итого!$U98)</f>
        <v>0</v>
      </c>
      <c r="AO97" s="40">
        <f t="shared" si="91"/>
        <v>0</v>
      </c>
    </row>
    <row r="98" spans="1:41" ht="20.25" x14ac:dyDescent="0.3">
      <c r="A98" s="55">
        <f t="shared" si="84"/>
        <v>82</v>
      </c>
      <c r="B98" s="59" t="s">
        <v>109</v>
      </c>
      <c r="C98" s="32">
        <f>[1]ПЛАН_Пр17!AB98</f>
        <v>600</v>
      </c>
      <c r="D98" s="33">
        <f>'[2]2023_ПР(нов)'!$AI98+'[2]2023_ПР(нов)'!$AU98</f>
        <v>184336</v>
      </c>
      <c r="E98" s="32">
        <f>'[1]Факт за 9 мес. 2023г.'!AB98</f>
        <v>547</v>
      </c>
      <c r="F98" s="33">
        <f>'[1]$_факт за 9 мес'!E99+'[1]$_факт за 9 мес'!U99</f>
        <v>160647.76</v>
      </c>
      <c r="G98" s="32">
        <f>'[1]Факт за 9 мес. 2023г._до ГОДА'!AB98</f>
        <v>729</v>
      </c>
      <c r="H98" s="33">
        <f t="shared" si="85"/>
        <v>214197.01</v>
      </c>
      <c r="I98" s="32">
        <f t="shared" si="86"/>
        <v>-129</v>
      </c>
      <c r="J98" s="33">
        <f>'[1]$_расчет по отклонениям'!AB102</f>
        <v>-29766.529999999992</v>
      </c>
      <c r="K98" s="32">
        <f t="shared" si="87"/>
        <v>61</v>
      </c>
      <c r="L98" s="33">
        <f t="shared" si="88"/>
        <v>17849.75</v>
      </c>
      <c r="M98" s="32">
        <f t="shared" si="89"/>
        <v>53</v>
      </c>
      <c r="N98" s="33">
        <f t="shared" si="89"/>
        <v>23688.239999999991</v>
      </c>
      <c r="O98" s="34">
        <f t="shared" si="92"/>
        <v>0.9</v>
      </c>
      <c r="P98" s="33"/>
      <c r="R98" s="32"/>
      <c r="S98" s="33"/>
      <c r="U98" s="32">
        <f>[1]ПЛАН_Пр17!AC98</f>
        <v>0</v>
      </c>
      <c r="V98" s="32">
        <f>[1]ПЛАН_Пр17!AD98</f>
        <v>0</v>
      </c>
      <c r="W98" s="36">
        <f t="shared" si="81"/>
        <v>0</v>
      </c>
      <c r="X98" s="32">
        <f>'[1]Факт за 9 мес. 2023г.'!AC98</f>
        <v>0</v>
      </c>
      <c r="Y98" s="32">
        <f>'[1]Факт за 9 мес. 2023г.'!AD98</f>
        <v>0</v>
      </c>
      <c r="Z98" s="36">
        <f t="shared" si="82"/>
        <v>0</v>
      </c>
      <c r="AA98" s="32">
        <f>'[1]Факт за 9 мес. 2023г._до ГОДА'!AC98</f>
        <v>0</v>
      </c>
      <c r="AB98" s="32">
        <f>'[1]Факт за 9 мес. 2023г._до ГОДА'!AD98</f>
        <v>0</v>
      </c>
      <c r="AC98" s="36">
        <f t="shared" si="93"/>
        <v>0</v>
      </c>
      <c r="AD98" s="32">
        <f t="shared" si="83"/>
        <v>0</v>
      </c>
      <c r="AE98" s="32">
        <f t="shared" si="83"/>
        <v>0</v>
      </c>
      <c r="AF98" s="36">
        <f t="shared" si="94"/>
        <v>0</v>
      </c>
      <c r="AG98" s="33">
        <f>'[1]$_расчет по отклонениям'!AC102</f>
        <v>0</v>
      </c>
      <c r="AH98" s="33">
        <f>'[1]$_расчет по отклонениям'!AD102</f>
        <v>0</v>
      </c>
      <c r="AI98" s="37">
        <f t="shared" si="95"/>
        <v>0</v>
      </c>
      <c r="AL98" s="38">
        <f t="shared" si="90"/>
        <v>-29861.010000000009</v>
      </c>
      <c r="AN98" s="39">
        <f>E98-([3]Итого!$E99+[3]Итого!$U99)</f>
        <v>0</v>
      </c>
      <c r="AO98" s="40">
        <f t="shared" si="91"/>
        <v>94.480000000017753</v>
      </c>
    </row>
    <row r="99" spans="1:41" ht="20.25" x14ac:dyDescent="0.3">
      <c r="A99" s="42"/>
      <c r="B99" s="43" t="s">
        <v>110</v>
      </c>
      <c r="C99" s="44">
        <f t="shared" ref="C99:D99" si="96">SUM(C62:C98)</f>
        <v>61106</v>
      </c>
      <c r="D99" s="45">
        <f t="shared" si="96"/>
        <v>20149231.659999996</v>
      </c>
      <c r="E99" s="44">
        <f t="shared" ref="E99:N99" si="97">SUM(E62:E98)</f>
        <v>49151</v>
      </c>
      <c r="F99" s="45">
        <f t="shared" si="97"/>
        <v>16009873.170000002</v>
      </c>
      <c r="G99" s="44">
        <f t="shared" si="97"/>
        <v>65535</v>
      </c>
      <c r="H99" s="45">
        <f t="shared" si="97"/>
        <v>21346497.560000002</v>
      </c>
      <c r="I99" s="44">
        <f t="shared" si="97"/>
        <v>-4429</v>
      </c>
      <c r="J99" s="45">
        <f t="shared" si="97"/>
        <v>-1306364.77</v>
      </c>
      <c r="K99" s="44">
        <f t="shared" si="97"/>
        <v>5462</v>
      </c>
      <c r="L99" s="45">
        <f t="shared" si="97"/>
        <v>1778874.79</v>
      </c>
      <c r="M99" s="44">
        <f t="shared" si="97"/>
        <v>11955</v>
      </c>
      <c r="N99" s="45">
        <f t="shared" si="97"/>
        <v>4139358.4899999984</v>
      </c>
      <c r="O99" s="46">
        <f t="shared" si="92"/>
        <v>2.2000000000000002</v>
      </c>
      <c r="P99" s="45">
        <f t="shared" ref="P99" si="98">SUM(P62:P98)</f>
        <v>0</v>
      </c>
      <c r="R99" s="44">
        <f t="shared" ref="R99:S99" si="99">SUM(R62:R98)</f>
        <v>0</v>
      </c>
      <c r="S99" s="45">
        <f t="shared" si="99"/>
        <v>0</v>
      </c>
      <c r="U99" s="44">
        <f t="shared" ref="U99:AI99" si="100">SUM(U62:U98)</f>
        <v>0</v>
      </c>
      <c r="V99" s="44">
        <f t="shared" si="100"/>
        <v>0</v>
      </c>
      <c r="W99" s="44">
        <f t="shared" si="100"/>
        <v>0</v>
      </c>
      <c r="X99" s="44">
        <f t="shared" si="100"/>
        <v>0</v>
      </c>
      <c r="Y99" s="44">
        <f t="shared" si="100"/>
        <v>0</v>
      </c>
      <c r="Z99" s="44">
        <f t="shared" si="100"/>
        <v>0</v>
      </c>
      <c r="AA99" s="44">
        <f t="shared" si="100"/>
        <v>0</v>
      </c>
      <c r="AB99" s="44">
        <f t="shared" si="100"/>
        <v>0</v>
      </c>
      <c r="AC99" s="44">
        <f t="shared" si="100"/>
        <v>0</v>
      </c>
      <c r="AD99" s="44">
        <f t="shared" si="100"/>
        <v>0</v>
      </c>
      <c r="AE99" s="44">
        <f t="shared" si="100"/>
        <v>0</v>
      </c>
      <c r="AF99" s="44">
        <f t="shared" si="100"/>
        <v>0</v>
      </c>
      <c r="AG99" s="45">
        <f t="shared" si="100"/>
        <v>0</v>
      </c>
      <c r="AH99" s="45">
        <f t="shared" si="100"/>
        <v>0</v>
      </c>
      <c r="AI99" s="45">
        <f t="shared" si="100"/>
        <v>0</v>
      </c>
      <c r="AL99" s="38">
        <f t="shared" si="90"/>
        <v>-1197265.900000006</v>
      </c>
      <c r="AN99" s="39"/>
      <c r="AO99" s="40">
        <f t="shared" si="91"/>
        <v>-109098.86999999406</v>
      </c>
    </row>
    <row r="100" spans="1:41" ht="20.25" x14ac:dyDescent="0.3">
      <c r="A100" s="42"/>
      <c r="B100" s="43" t="s">
        <v>111</v>
      </c>
      <c r="C100" s="44">
        <f t="shared" ref="C100:N100" si="101">C53+C55+C61+C99</f>
        <v>426222</v>
      </c>
      <c r="D100" s="45">
        <f t="shared" si="101"/>
        <v>152292027.40000001</v>
      </c>
      <c r="E100" s="44">
        <f t="shared" si="101"/>
        <v>329019</v>
      </c>
      <c r="F100" s="45">
        <f t="shared" si="101"/>
        <v>118005144.42999999</v>
      </c>
      <c r="G100" s="44">
        <f t="shared" si="101"/>
        <v>438692</v>
      </c>
      <c r="H100" s="45">
        <f t="shared" si="101"/>
        <v>157340192.56</v>
      </c>
      <c r="I100" s="44">
        <f t="shared" si="101"/>
        <v>-12470</v>
      </c>
      <c r="J100" s="45">
        <f t="shared" si="101"/>
        <v>-5373763.2799999993</v>
      </c>
      <c r="K100" s="44">
        <f t="shared" si="101"/>
        <v>36557</v>
      </c>
      <c r="L100" s="45">
        <f t="shared" si="101"/>
        <v>13111682.699999999</v>
      </c>
      <c r="M100" s="44">
        <f t="shared" si="101"/>
        <v>97203</v>
      </c>
      <c r="N100" s="45">
        <f t="shared" si="101"/>
        <v>34286882.969999999</v>
      </c>
      <c r="O100" s="46">
        <f t="shared" si="92"/>
        <v>2.7</v>
      </c>
      <c r="P100" s="45">
        <f t="shared" ref="P100" si="102">P53+P55+P61+P99</f>
        <v>0</v>
      </c>
      <c r="R100" s="44">
        <f t="shared" ref="R100:S100" si="103">R53+R55+R61+R99</f>
        <v>5400</v>
      </c>
      <c r="S100" s="45">
        <f t="shared" si="103"/>
        <v>3479544</v>
      </c>
      <c r="U100" s="44">
        <f t="shared" ref="U100:AI100" si="104">U53+U55+U61+U99</f>
        <v>50848</v>
      </c>
      <c r="V100" s="44">
        <f t="shared" si="104"/>
        <v>2337</v>
      </c>
      <c r="W100" s="44">
        <f t="shared" si="104"/>
        <v>53185</v>
      </c>
      <c r="X100" s="44">
        <f t="shared" si="104"/>
        <v>32878</v>
      </c>
      <c r="Y100" s="44">
        <f t="shared" si="104"/>
        <v>1565</v>
      </c>
      <c r="Z100" s="44">
        <f t="shared" si="104"/>
        <v>34443</v>
      </c>
      <c r="AA100" s="44">
        <f t="shared" si="104"/>
        <v>43838</v>
      </c>
      <c r="AB100" s="44">
        <f t="shared" si="104"/>
        <v>2087</v>
      </c>
      <c r="AC100" s="44">
        <f t="shared" si="104"/>
        <v>45925</v>
      </c>
      <c r="AD100" s="44">
        <f t="shared" si="104"/>
        <v>7010</v>
      </c>
      <c r="AE100" s="44">
        <f t="shared" si="104"/>
        <v>250</v>
      </c>
      <c r="AF100" s="44">
        <f t="shared" si="104"/>
        <v>7260</v>
      </c>
      <c r="AG100" s="45">
        <f t="shared" si="104"/>
        <v>6884731.2999999998</v>
      </c>
      <c r="AH100" s="45">
        <f t="shared" si="104"/>
        <v>73893.279999999999</v>
      </c>
      <c r="AI100" s="45">
        <f t="shared" si="104"/>
        <v>6967571.2999999989</v>
      </c>
      <c r="AL100" s="38">
        <f t="shared" si="90"/>
        <v>-5048165.1599999964</v>
      </c>
      <c r="AN100" s="39"/>
      <c r="AO100" s="40">
        <f t="shared" si="91"/>
        <v>-325598.12000000291</v>
      </c>
    </row>
    <row r="101" spans="1:41" ht="30.75" x14ac:dyDescent="0.3">
      <c r="A101" s="55"/>
      <c r="B101" s="60" t="s">
        <v>112</v>
      </c>
      <c r="C101" s="61"/>
      <c r="D101" s="62"/>
      <c r="E101" s="61"/>
      <c r="F101" s="62"/>
      <c r="G101" s="61"/>
      <c r="H101" s="62"/>
      <c r="I101" s="61"/>
      <c r="J101" s="62"/>
      <c r="K101" s="61"/>
      <c r="L101" s="62"/>
      <c r="M101" s="61"/>
      <c r="N101" s="62"/>
      <c r="O101" s="63">
        <f t="shared" si="92"/>
        <v>0</v>
      </c>
      <c r="P101" s="62"/>
      <c r="R101" s="61"/>
      <c r="S101" s="62"/>
      <c r="U101" s="32">
        <f>[1]ПЛАН_Пр17!AC101</f>
        <v>0</v>
      </c>
      <c r="V101" s="32">
        <f>[1]ПЛАН_Пр17!AD101</f>
        <v>0</v>
      </c>
      <c r="W101" s="36">
        <f>U101+V101</f>
        <v>0</v>
      </c>
      <c r="X101" s="32">
        <f>'[1]Факт за 9 мес. 2023г.'!AC101</f>
        <v>0</v>
      </c>
      <c r="Y101" s="32">
        <f>'[1]Факт за 9 мес. 2023г.'!AD101</f>
        <v>0</v>
      </c>
      <c r="Z101" s="36">
        <f>X101+Y101</f>
        <v>0</v>
      </c>
      <c r="AA101" s="32">
        <f>'[1]Факт за 9 мес. 2023г._до ГОДА'!AC101</f>
        <v>0</v>
      </c>
      <c r="AB101" s="32">
        <f>'[1]Факт за 9 мес. 2023г._до ГОДА'!AD101</f>
        <v>0</v>
      </c>
      <c r="AC101" s="36">
        <f t="shared" si="93"/>
        <v>0</v>
      </c>
      <c r="AD101" s="61"/>
      <c r="AE101" s="61"/>
      <c r="AF101" s="36">
        <f t="shared" si="94"/>
        <v>0</v>
      </c>
      <c r="AG101" s="62"/>
      <c r="AH101" s="62"/>
      <c r="AI101" s="37">
        <f t="shared" si="95"/>
        <v>0</v>
      </c>
      <c r="AL101" s="38">
        <f t="shared" si="90"/>
        <v>0</v>
      </c>
      <c r="AN101" s="39"/>
      <c r="AO101" s="40">
        <f t="shared" si="91"/>
        <v>0</v>
      </c>
    </row>
    <row r="102" spans="1:41" ht="20.25" x14ac:dyDescent="0.3">
      <c r="A102" s="42"/>
      <c r="B102" s="43" t="s">
        <v>111</v>
      </c>
      <c r="C102" s="44">
        <f t="shared" ref="C102:N102" si="105">C100+C101</f>
        <v>426222</v>
      </c>
      <c r="D102" s="45">
        <f t="shared" si="105"/>
        <v>152292027.40000001</v>
      </c>
      <c r="E102" s="44">
        <f t="shared" si="105"/>
        <v>329019</v>
      </c>
      <c r="F102" s="45">
        <f t="shared" si="105"/>
        <v>118005144.42999999</v>
      </c>
      <c r="G102" s="44">
        <f t="shared" si="105"/>
        <v>438692</v>
      </c>
      <c r="H102" s="45">
        <f t="shared" si="105"/>
        <v>157340192.56</v>
      </c>
      <c r="I102" s="44">
        <f t="shared" si="105"/>
        <v>-12470</v>
      </c>
      <c r="J102" s="45">
        <f t="shared" si="105"/>
        <v>-5373763.2799999993</v>
      </c>
      <c r="K102" s="44">
        <f t="shared" si="105"/>
        <v>36557</v>
      </c>
      <c r="L102" s="45">
        <f t="shared" si="105"/>
        <v>13111682.699999999</v>
      </c>
      <c r="M102" s="44">
        <f t="shared" si="105"/>
        <v>97203</v>
      </c>
      <c r="N102" s="45">
        <f t="shared" si="105"/>
        <v>34286882.969999999</v>
      </c>
      <c r="O102" s="46">
        <f t="shared" si="92"/>
        <v>2.7</v>
      </c>
      <c r="P102" s="45">
        <f t="shared" ref="P102" si="106">P100+P101</f>
        <v>0</v>
      </c>
      <c r="R102" s="44">
        <f t="shared" ref="R102:S102" si="107">R100+R101</f>
        <v>5400</v>
      </c>
      <c r="S102" s="45">
        <f t="shared" si="107"/>
        <v>3479544</v>
      </c>
      <c r="U102" s="44">
        <f t="shared" ref="U102:AI102" si="108">U100+U101</f>
        <v>50848</v>
      </c>
      <c r="V102" s="44">
        <f t="shared" si="108"/>
        <v>2337</v>
      </c>
      <c r="W102" s="44">
        <f t="shared" si="108"/>
        <v>53185</v>
      </c>
      <c r="X102" s="44">
        <f t="shared" si="108"/>
        <v>32878</v>
      </c>
      <c r="Y102" s="44">
        <f t="shared" si="108"/>
        <v>1565</v>
      </c>
      <c r="Z102" s="44">
        <f t="shared" si="108"/>
        <v>34443</v>
      </c>
      <c r="AA102" s="44">
        <f t="shared" si="108"/>
        <v>43838</v>
      </c>
      <c r="AB102" s="44">
        <f t="shared" si="108"/>
        <v>2087</v>
      </c>
      <c r="AC102" s="44">
        <f t="shared" si="108"/>
        <v>45925</v>
      </c>
      <c r="AD102" s="44">
        <f t="shared" si="108"/>
        <v>7010</v>
      </c>
      <c r="AE102" s="44">
        <f t="shared" si="108"/>
        <v>250</v>
      </c>
      <c r="AF102" s="44">
        <f t="shared" si="108"/>
        <v>7260</v>
      </c>
      <c r="AG102" s="45">
        <f t="shared" si="108"/>
        <v>6884731.2999999998</v>
      </c>
      <c r="AH102" s="45">
        <f t="shared" si="108"/>
        <v>73893.279999999999</v>
      </c>
      <c r="AI102" s="45">
        <f t="shared" si="108"/>
        <v>6967571.2999999989</v>
      </c>
      <c r="AL102" s="38">
        <f t="shared" si="90"/>
        <v>-5048165.1599999964</v>
      </c>
      <c r="AN102" s="39"/>
      <c r="AO102" s="40">
        <f t="shared" si="91"/>
        <v>-325598.12000000291</v>
      </c>
    </row>
    <row r="103" spans="1:41" x14ac:dyDescent="0.25"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R103" s="64"/>
      <c r="S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</row>
    <row r="104" spans="1:41" x14ac:dyDescent="0.25"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R104" s="64"/>
      <c r="S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</row>
    <row r="105" spans="1:41" x14ac:dyDescent="0.25"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R105" s="64"/>
      <c r="S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</row>
  </sheetData>
  <mergeCells count="17">
    <mergeCell ref="AD5:AI5"/>
    <mergeCell ref="R7:S7"/>
    <mergeCell ref="U7:W7"/>
    <mergeCell ref="X7:Z7"/>
    <mergeCell ref="AA7:AC7"/>
    <mergeCell ref="AD7:AF7"/>
    <mergeCell ref="AG7:AI7"/>
    <mergeCell ref="U6:AI6"/>
    <mergeCell ref="A7:A8"/>
    <mergeCell ref="B7:B8"/>
    <mergeCell ref="C7:D7"/>
    <mergeCell ref="E7:F7"/>
    <mergeCell ref="G7:H7"/>
    <mergeCell ref="I7:J7"/>
    <mergeCell ref="K7:L7"/>
    <mergeCell ref="M7:N7"/>
    <mergeCell ref="O7:P7"/>
  </mergeCells>
  <conditionalFormatting sqref="C101 C10:C14 C16:C21 C23:C25 C27:C51 C54 C56:C60 C62:C98">
    <cfRule type="cellIs" dxfId="137" priority="138" operator="lessThan">
      <formula>0</formula>
    </cfRule>
  </conditionalFormatting>
  <conditionalFormatting sqref="D101 D10:D14 D16:D21 D23:D25 D27:D51 D54 D56:D60 D62:D98">
    <cfRule type="cellIs" dxfId="136" priority="137" operator="lessThan">
      <formula>0</formula>
    </cfRule>
  </conditionalFormatting>
  <conditionalFormatting sqref="G10 G101 G16 G24:G25 G27:G44 G56:G57 G63 G21 G60">
    <cfRule type="cellIs" dxfId="135" priority="136" operator="lessThan">
      <formula>0</formula>
    </cfRule>
  </conditionalFormatting>
  <conditionalFormatting sqref="H10 H101 H16 H24:H25 H27:H44 H56:H57 H63 H21 H60">
    <cfRule type="cellIs" dxfId="134" priority="135" operator="lessThan">
      <formula>0</formula>
    </cfRule>
  </conditionalFormatting>
  <conditionalFormatting sqref="E10 E101 E16 E24:E25 E27:E44 E56:E57 E63 E21 E60">
    <cfRule type="cellIs" dxfId="133" priority="134" operator="lessThan">
      <formula>0</formula>
    </cfRule>
  </conditionalFormatting>
  <conditionalFormatting sqref="F10 F101 F16 F24:F25 F27:F44 F56:F57 F63 F21 F60">
    <cfRule type="cellIs" dxfId="132" priority="133" operator="lessThan">
      <formula>0</formula>
    </cfRule>
  </conditionalFormatting>
  <conditionalFormatting sqref="I64:I98">
    <cfRule type="cellIs" dxfId="131" priority="89" operator="lessThan">
      <formula>0</formula>
    </cfRule>
  </conditionalFormatting>
  <conditionalFormatting sqref="J64:J98">
    <cfRule type="cellIs" dxfId="130" priority="88" operator="lessThan">
      <formula>0</formula>
    </cfRule>
  </conditionalFormatting>
  <conditionalFormatting sqref="H17:H20 H11:H14">
    <cfRule type="cellIs" dxfId="129" priority="87" operator="lessThan">
      <formula>0</formula>
    </cfRule>
  </conditionalFormatting>
  <conditionalFormatting sqref="H23">
    <cfRule type="cellIs" dxfId="128" priority="86" operator="lessThan">
      <formula>0</formula>
    </cfRule>
  </conditionalFormatting>
  <conditionalFormatting sqref="K45:K51">
    <cfRule type="cellIs" dxfId="127" priority="72" operator="lessThan">
      <formula>0</formula>
    </cfRule>
  </conditionalFormatting>
  <conditionalFormatting sqref="L45:L51">
    <cfRule type="cellIs" dxfId="126" priority="71" operator="lessThan">
      <formula>0</formula>
    </cfRule>
  </conditionalFormatting>
  <conditionalFormatting sqref="K54">
    <cfRule type="cellIs" dxfId="125" priority="70" operator="lessThan">
      <formula>0</formula>
    </cfRule>
  </conditionalFormatting>
  <conditionalFormatting sqref="L54">
    <cfRule type="cellIs" dxfId="124" priority="69" operator="lessThan">
      <formula>0</formula>
    </cfRule>
  </conditionalFormatting>
  <conditionalFormatting sqref="G11:G14">
    <cfRule type="cellIs" dxfId="123" priority="132" operator="lessThan">
      <formula>0</formula>
    </cfRule>
  </conditionalFormatting>
  <conditionalFormatting sqref="F23">
    <cfRule type="cellIs" dxfId="122" priority="124" operator="lessThan">
      <formula>0</formula>
    </cfRule>
  </conditionalFormatting>
  <conditionalFormatting sqref="E11:E14">
    <cfRule type="cellIs" dxfId="121" priority="131" operator="lessThan">
      <formula>0</formula>
    </cfRule>
  </conditionalFormatting>
  <conditionalFormatting sqref="F11:F14">
    <cfRule type="cellIs" dxfId="120" priority="130" operator="lessThan">
      <formula>0</formula>
    </cfRule>
  </conditionalFormatting>
  <conditionalFormatting sqref="G17:G20">
    <cfRule type="cellIs" dxfId="119" priority="129" operator="lessThan">
      <formula>0</formula>
    </cfRule>
  </conditionalFormatting>
  <conditionalFormatting sqref="E45:E51">
    <cfRule type="cellIs" dxfId="118" priority="122" operator="lessThan">
      <formula>0</formula>
    </cfRule>
  </conditionalFormatting>
  <conditionalFormatting sqref="E17:E20">
    <cfRule type="cellIs" dxfId="117" priority="128" operator="lessThan">
      <formula>0</formula>
    </cfRule>
  </conditionalFormatting>
  <conditionalFormatting sqref="F17:F20">
    <cfRule type="cellIs" dxfId="116" priority="127" operator="lessThan">
      <formula>0</formula>
    </cfRule>
  </conditionalFormatting>
  <conditionalFormatting sqref="G23">
    <cfRule type="cellIs" dxfId="115" priority="126" operator="lessThan">
      <formula>0</formula>
    </cfRule>
  </conditionalFormatting>
  <conditionalFormatting sqref="E54">
    <cfRule type="cellIs" dxfId="114" priority="119" operator="lessThan">
      <formula>0</formula>
    </cfRule>
  </conditionalFormatting>
  <conditionalFormatting sqref="E23">
    <cfRule type="cellIs" dxfId="113" priority="125" operator="lessThan">
      <formula>0</formula>
    </cfRule>
  </conditionalFormatting>
  <conditionalFormatting sqref="F64:F97">
    <cfRule type="cellIs" dxfId="112" priority="109" operator="lessThan">
      <formula>0</formula>
    </cfRule>
  </conditionalFormatting>
  <conditionalFormatting sqref="G45:G51">
    <cfRule type="cellIs" dxfId="111" priority="123" operator="lessThan">
      <formula>0</formula>
    </cfRule>
  </conditionalFormatting>
  <conditionalFormatting sqref="J23">
    <cfRule type="cellIs" dxfId="110" priority="98" operator="lessThan">
      <formula>0</formula>
    </cfRule>
  </conditionalFormatting>
  <conditionalFormatting sqref="E98">
    <cfRule type="cellIs" dxfId="109" priority="107" operator="lessThan">
      <formula>0</formula>
    </cfRule>
  </conditionalFormatting>
  <conditionalFormatting sqref="F45:F51">
    <cfRule type="cellIs" dxfId="108" priority="121" operator="lessThan">
      <formula>0</formula>
    </cfRule>
  </conditionalFormatting>
  <conditionalFormatting sqref="G54">
    <cfRule type="cellIs" dxfId="107" priority="120" operator="lessThan">
      <formula>0</formula>
    </cfRule>
  </conditionalFormatting>
  <conditionalFormatting sqref="G62">
    <cfRule type="cellIs" dxfId="106" priority="114" operator="lessThan">
      <formula>0</formula>
    </cfRule>
  </conditionalFormatting>
  <conditionalFormatting sqref="I17:I20">
    <cfRule type="cellIs" dxfId="105" priority="101" operator="lessThan">
      <formula>0</formula>
    </cfRule>
  </conditionalFormatting>
  <conditionalFormatting sqref="F54">
    <cfRule type="cellIs" dxfId="104" priority="118" operator="lessThan">
      <formula>0</formula>
    </cfRule>
  </conditionalFormatting>
  <conditionalFormatting sqref="G58:G59">
    <cfRule type="cellIs" dxfId="103" priority="117" operator="lessThan">
      <formula>0</formula>
    </cfRule>
  </conditionalFormatting>
  <conditionalFormatting sqref="F62">
    <cfRule type="cellIs" dxfId="102" priority="112" operator="lessThan">
      <formula>0</formula>
    </cfRule>
  </conditionalFormatting>
  <conditionalFormatting sqref="E58:E59">
    <cfRule type="cellIs" dxfId="101" priority="116" operator="lessThan">
      <formula>0</formula>
    </cfRule>
  </conditionalFormatting>
  <conditionalFormatting sqref="F58:F59">
    <cfRule type="cellIs" dxfId="100" priority="115" operator="lessThan">
      <formula>0</formula>
    </cfRule>
  </conditionalFormatting>
  <conditionalFormatting sqref="I54">
    <cfRule type="cellIs" dxfId="99" priority="95" operator="lessThan">
      <formula>0</formula>
    </cfRule>
  </conditionalFormatting>
  <conditionalFormatting sqref="E64:E97">
    <cfRule type="cellIs" dxfId="98" priority="110" operator="lessThan">
      <formula>0</formula>
    </cfRule>
  </conditionalFormatting>
  <conditionalFormatting sqref="E62">
    <cfRule type="cellIs" dxfId="97" priority="113" operator="lessThan">
      <formula>0</formula>
    </cfRule>
  </conditionalFormatting>
  <conditionalFormatting sqref="J58:J59">
    <cfRule type="cellIs" dxfId="96" priority="92" operator="lessThan">
      <formula>0</formula>
    </cfRule>
  </conditionalFormatting>
  <conditionalFormatting sqref="G64:G97">
    <cfRule type="cellIs" dxfId="95" priority="111" operator="lessThan">
      <formula>0</formula>
    </cfRule>
  </conditionalFormatting>
  <conditionalFormatting sqref="G98">
    <cfRule type="cellIs" dxfId="94" priority="108" operator="lessThan">
      <formula>0</formula>
    </cfRule>
  </conditionalFormatting>
  <conditionalFormatting sqref="J10 J101 J16 J24:J25 J27:J44 J56:J57 J63 J21 J60">
    <cfRule type="cellIs" dxfId="93" priority="104" operator="lessThan">
      <formula>0</formula>
    </cfRule>
  </conditionalFormatting>
  <conditionalFormatting sqref="F98">
    <cfRule type="cellIs" dxfId="92" priority="106" operator="lessThan">
      <formula>0</formula>
    </cfRule>
  </conditionalFormatting>
  <conditionalFormatting sqref="I10 I101 I16 I24:I25 I27:I44 I56:I57 I63 I21 I60">
    <cfRule type="cellIs" dxfId="91" priority="105" operator="lessThan">
      <formula>0</formula>
    </cfRule>
  </conditionalFormatting>
  <conditionalFormatting sqref="J11:J14">
    <cfRule type="cellIs" dxfId="90" priority="102" operator="lessThan">
      <formula>0</formula>
    </cfRule>
  </conditionalFormatting>
  <conditionalFormatting sqref="J54">
    <cfRule type="cellIs" dxfId="89" priority="94" operator="lessThan">
      <formula>0</formula>
    </cfRule>
  </conditionalFormatting>
  <conditionalFormatting sqref="K11:K14">
    <cfRule type="cellIs" dxfId="88" priority="78" operator="lessThan">
      <formula>0</formula>
    </cfRule>
  </conditionalFormatting>
  <conditionalFormatting sqref="L11:L14">
    <cfRule type="cellIs" dxfId="87" priority="77" operator="lessThan">
      <formula>0</formula>
    </cfRule>
  </conditionalFormatting>
  <conditionalFormatting sqref="P11:P14">
    <cfRule type="cellIs" dxfId="86" priority="59" operator="lessThan">
      <formula>0</formula>
    </cfRule>
  </conditionalFormatting>
  <conditionalFormatting sqref="I58:I59">
    <cfRule type="cellIs" dxfId="85" priority="93" operator="lessThan">
      <formula>0</formula>
    </cfRule>
  </conditionalFormatting>
  <conditionalFormatting sqref="I11:I14">
    <cfRule type="cellIs" dxfId="84" priority="103" operator="lessThan">
      <formula>0</formula>
    </cfRule>
  </conditionalFormatting>
  <conditionalFormatting sqref="H62">
    <cfRule type="cellIs" dxfId="83" priority="82" operator="lessThan">
      <formula>0</formula>
    </cfRule>
  </conditionalFormatting>
  <conditionalFormatting sqref="J17:J20">
    <cfRule type="cellIs" dxfId="82" priority="100" operator="lessThan">
      <formula>0</formula>
    </cfRule>
  </conditionalFormatting>
  <conditionalFormatting sqref="I23">
    <cfRule type="cellIs" dxfId="81" priority="99" operator="lessThan">
      <formula>0</formula>
    </cfRule>
  </conditionalFormatting>
  <conditionalFormatting sqref="I45:I51">
    <cfRule type="cellIs" dxfId="80" priority="97" operator="lessThan">
      <formula>0</formula>
    </cfRule>
  </conditionalFormatting>
  <conditionalFormatting sqref="J45:J51">
    <cfRule type="cellIs" dxfId="79" priority="96" operator="lessThan">
      <formula>0</formula>
    </cfRule>
  </conditionalFormatting>
  <conditionalFormatting sqref="K17:K20">
    <cfRule type="cellIs" dxfId="78" priority="76" operator="lessThan">
      <formula>0</formula>
    </cfRule>
  </conditionalFormatting>
  <conditionalFormatting sqref="L17:L20">
    <cfRule type="cellIs" dxfId="77" priority="75" operator="lessThan">
      <formula>0</formula>
    </cfRule>
  </conditionalFormatting>
  <conditionalFormatting sqref="I62">
    <cfRule type="cellIs" dxfId="76" priority="91" operator="lessThan">
      <formula>0</formula>
    </cfRule>
  </conditionalFormatting>
  <conditionalFormatting sqref="J62">
    <cfRule type="cellIs" dxfId="75" priority="90" operator="lessThan">
      <formula>0</formula>
    </cfRule>
  </conditionalFormatting>
  <conditionalFormatting sqref="P45:P51">
    <cfRule type="cellIs" dxfId="74" priority="56" operator="lessThan">
      <formula>0</formula>
    </cfRule>
  </conditionalFormatting>
  <conditionalFormatting sqref="P54">
    <cfRule type="cellIs" dxfId="73" priority="55" operator="lessThan">
      <formula>0</formula>
    </cfRule>
  </conditionalFormatting>
  <conditionalFormatting sqref="H45:H51">
    <cfRule type="cellIs" dxfId="72" priority="85" operator="lessThan">
      <formula>0</formula>
    </cfRule>
  </conditionalFormatting>
  <conditionalFormatting sqref="H54">
    <cfRule type="cellIs" dxfId="71" priority="84" operator="lessThan">
      <formula>0</formula>
    </cfRule>
  </conditionalFormatting>
  <conditionalFormatting sqref="H58:H59">
    <cfRule type="cellIs" dxfId="70" priority="83" operator="lessThan">
      <formula>0</formula>
    </cfRule>
  </conditionalFormatting>
  <conditionalFormatting sqref="H64:H98">
    <cfRule type="cellIs" dxfId="69" priority="81" operator="lessThan">
      <formula>0</formula>
    </cfRule>
  </conditionalFormatting>
  <conditionalFormatting sqref="L64:L97">
    <cfRule type="cellIs" dxfId="68" priority="63" operator="lessThan">
      <formula>0</formula>
    </cfRule>
  </conditionalFormatting>
  <conditionalFormatting sqref="K98">
    <cfRule type="cellIs" dxfId="67" priority="62" operator="lessThan">
      <formula>0</formula>
    </cfRule>
  </conditionalFormatting>
  <conditionalFormatting sqref="L98">
    <cfRule type="cellIs" dxfId="66" priority="61" operator="lessThan">
      <formula>0</formula>
    </cfRule>
  </conditionalFormatting>
  <conditionalFormatting sqref="K10 K101 K16 K24:K25 K27:K44 K56:K57 K63 K21 K60">
    <cfRule type="cellIs" dxfId="65" priority="80" operator="lessThan">
      <formula>0</formula>
    </cfRule>
  </conditionalFormatting>
  <conditionalFormatting sqref="L10 L101 L16 L24:L25 L27:L44 L56:L57 L63 L21 L60">
    <cfRule type="cellIs" dxfId="64" priority="79" operator="lessThan">
      <formula>0</formula>
    </cfRule>
  </conditionalFormatting>
  <conditionalFormatting sqref="L23">
    <cfRule type="cellIs" dxfId="63" priority="73" operator="lessThan">
      <formula>0</formula>
    </cfRule>
  </conditionalFormatting>
  <conditionalFormatting sqref="P17:P20">
    <cfRule type="cellIs" dxfId="62" priority="58" operator="lessThan">
      <formula>0</formula>
    </cfRule>
  </conditionalFormatting>
  <conditionalFormatting sqref="K23">
    <cfRule type="cellIs" dxfId="61" priority="74" operator="lessThan">
      <formula>0</formula>
    </cfRule>
  </conditionalFormatting>
  <conditionalFormatting sqref="L62">
    <cfRule type="cellIs" dxfId="60" priority="65" operator="lessThan">
      <formula>0</formula>
    </cfRule>
  </conditionalFormatting>
  <conditionalFormatting sqref="K58:K59">
    <cfRule type="cellIs" dxfId="59" priority="68" operator="lessThan">
      <formula>0</formula>
    </cfRule>
  </conditionalFormatting>
  <conditionalFormatting sqref="L58:L59">
    <cfRule type="cellIs" dxfId="58" priority="67" operator="lessThan">
      <formula>0</formula>
    </cfRule>
  </conditionalFormatting>
  <conditionalFormatting sqref="K64:K97">
    <cfRule type="cellIs" dxfId="57" priority="64" operator="lessThan">
      <formula>0</formula>
    </cfRule>
  </conditionalFormatting>
  <conditionalFormatting sqref="K62">
    <cfRule type="cellIs" dxfId="56" priority="66" operator="lessThan">
      <formula>0</formula>
    </cfRule>
  </conditionalFormatting>
  <conditionalFormatting sqref="P64:P97">
    <cfRule type="cellIs" dxfId="55" priority="52" operator="lessThan">
      <formula>0</formula>
    </cfRule>
  </conditionalFormatting>
  <conditionalFormatting sqref="P98">
    <cfRule type="cellIs" dxfId="54" priority="51" operator="lessThan">
      <formula>0</formula>
    </cfRule>
  </conditionalFormatting>
  <conditionalFormatting sqref="P10 P101 P16 P24:P25 P27:P44 P56:P57 P63 P21 P60">
    <cfRule type="cellIs" dxfId="53" priority="60" operator="lessThan">
      <formula>0</formula>
    </cfRule>
  </conditionalFormatting>
  <conditionalFormatting sqref="P23">
    <cfRule type="cellIs" dxfId="52" priority="57" operator="lessThan">
      <formula>0</formula>
    </cfRule>
  </conditionalFormatting>
  <conditionalFormatting sqref="P62">
    <cfRule type="cellIs" dxfId="51" priority="53" operator="lessThan">
      <formula>0</formula>
    </cfRule>
  </conditionalFormatting>
  <conditionalFormatting sqref="P58:P59">
    <cfRule type="cellIs" dxfId="50" priority="54" operator="lessThan">
      <formula>0</formula>
    </cfRule>
  </conditionalFormatting>
  <conditionalFormatting sqref="M45:M51">
    <cfRule type="cellIs" dxfId="49" priority="42" operator="lessThan">
      <formula>0</formula>
    </cfRule>
  </conditionalFormatting>
  <conditionalFormatting sqref="N45:N51">
    <cfRule type="cellIs" dxfId="48" priority="41" operator="lessThan">
      <formula>0</formula>
    </cfRule>
  </conditionalFormatting>
  <conditionalFormatting sqref="M54">
    <cfRule type="cellIs" dxfId="47" priority="40" operator="lessThan">
      <formula>0</formula>
    </cfRule>
  </conditionalFormatting>
  <conditionalFormatting sqref="N54">
    <cfRule type="cellIs" dxfId="46" priority="39" operator="lessThan">
      <formula>0</formula>
    </cfRule>
  </conditionalFormatting>
  <conditionalFormatting sqref="M11:M14">
    <cfRule type="cellIs" dxfId="45" priority="48" operator="lessThan">
      <formula>0</formula>
    </cfRule>
  </conditionalFormatting>
  <conditionalFormatting sqref="N11:N14">
    <cfRule type="cellIs" dxfId="44" priority="47" operator="lessThan">
      <formula>0</formula>
    </cfRule>
  </conditionalFormatting>
  <conditionalFormatting sqref="M17:M20">
    <cfRule type="cellIs" dxfId="43" priority="46" operator="lessThan">
      <formula>0</formula>
    </cfRule>
  </conditionalFormatting>
  <conditionalFormatting sqref="N17:N20">
    <cfRule type="cellIs" dxfId="42" priority="45" operator="lessThan">
      <formula>0</formula>
    </cfRule>
  </conditionalFormatting>
  <conditionalFormatting sqref="N64:N97">
    <cfRule type="cellIs" dxfId="41" priority="33" operator="lessThan">
      <formula>0</formula>
    </cfRule>
  </conditionalFormatting>
  <conditionalFormatting sqref="M98">
    <cfRule type="cellIs" dxfId="40" priority="32" operator="lessThan">
      <formula>0</formula>
    </cfRule>
  </conditionalFormatting>
  <conditionalFormatting sqref="N98">
    <cfRule type="cellIs" dxfId="39" priority="31" operator="lessThan">
      <formula>0</formula>
    </cfRule>
  </conditionalFormatting>
  <conditionalFormatting sqref="M10 M101 M16 M24:M25 M27:M44 M56:M57 M63 M21 M60">
    <cfRule type="cellIs" dxfId="38" priority="50" operator="lessThan">
      <formula>0</formula>
    </cfRule>
  </conditionalFormatting>
  <conditionalFormatting sqref="N10 N101 N16 N24:N25 N27:N44 N56:N57 N63 N21 N60">
    <cfRule type="cellIs" dxfId="37" priority="49" operator="lessThan">
      <formula>0</formula>
    </cfRule>
  </conditionalFormatting>
  <conditionalFormatting sqref="N23">
    <cfRule type="cellIs" dxfId="36" priority="43" operator="lessThan">
      <formula>0</formula>
    </cfRule>
  </conditionalFormatting>
  <conditionalFormatting sqref="M23">
    <cfRule type="cellIs" dxfId="35" priority="44" operator="lessThan">
      <formula>0</formula>
    </cfRule>
  </conditionalFormatting>
  <conditionalFormatting sqref="N62">
    <cfRule type="cellIs" dxfId="34" priority="35" operator="lessThan">
      <formula>0</formula>
    </cfRule>
  </conditionalFormatting>
  <conditionalFormatting sqref="M58:M59">
    <cfRule type="cellIs" dxfId="33" priority="38" operator="lessThan">
      <formula>0</formula>
    </cfRule>
  </conditionalFormatting>
  <conditionalFormatting sqref="N58:N59">
    <cfRule type="cellIs" dxfId="32" priority="37" operator="lessThan">
      <formula>0</formula>
    </cfRule>
  </conditionalFormatting>
  <conditionalFormatting sqref="M64:M97">
    <cfRule type="cellIs" dxfId="31" priority="34" operator="lessThan">
      <formula>0</formula>
    </cfRule>
  </conditionalFormatting>
  <conditionalFormatting sqref="M62">
    <cfRule type="cellIs" dxfId="30" priority="36" operator="lessThan">
      <formula>0</formula>
    </cfRule>
  </conditionalFormatting>
  <conditionalFormatting sqref="O10:O102">
    <cfRule type="cellIs" dxfId="29" priority="30" operator="greaterThan">
      <formula>3.2</formula>
    </cfRule>
  </conditionalFormatting>
  <conditionalFormatting sqref="U10:W10">
    <cfRule type="cellIs" dxfId="28" priority="29" operator="lessThan">
      <formula>0</formula>
    </cfRule>
  </conditionalFormatting>
  <conditionalFormatting sqref="X10:Y10">
    <cfRule type="cellIs" dxfId="27" priority="28" operator="lessThan">
      <formula>0</formula>
    </cfRule>
  </conditionalFormatting>
  <conditionalFormatting sqref="AA10:AB14">
    <cfRule type="cellIs" dxfId="26" priority="27" operator="lessThan">
      <formula>0</formula>
    </cfRule>
  </conditionalFormatting>
  <conditionalFormatting sqref="AD101:AE101 AD10:AE14 AD16:AE21 AD23:AE25 AD27:AE51 AD54:AE54 AD56:AE60 AD62:AE98">
    <cfRule type="cellIs" dxfId="25" priority="25" operator="lessThan">
      <formula>0</formula>
    </cfRule>
  </conditionalFormatting>
  <conditionalFormatting sqref="AG101:AH101 AG10:AH10">
    <cfRule type="cellIs" dxfId="24" priority="26" operator="lessThan">
      <formula>0</formula>
    </cfRule>
  </conditionalFormatting>
  <conditionalFormatting sqref="AI10:AI14 AI16:AI21 AI23:AI25 AI27:AI51 AI54 AI56:AI60 AI62:AI98 AI101">
    <cfRule type="cellIs" dxfId="23" priority="17" operator="lessThan">
      <formula>0</formula>
    </cfRule>
  </conditionalFormatting>
  <conditionalFormatting sqref="AG16:AH21">
    <cfRule type="cellIs" dxfId="22" priority="15" operator="lessThan">
      <formula>0</formula>
    </cfRule>
  </conditionalFormatting>
  <conditionalFormatting sqref="AG11:AH14">
    <cfRule type="cellIs" dxfId="21" priority="16" operator="lessThan">
      <formula>0</formula>
    </cfRule>
  </conditionalFormatting>
  <conditionalFormatting sqref="AG23:AH25">
    <cfRule type="cellIs" dxfId="20" priority="14" operator="lessThan">
      <formula>0</formula>
    </cfRule>
  </conditionalFormatting>
  <conditionalFormatting sqref="AA101:AB101 AA62:AB98 AA56:AB60 AA54:AB54 AA27:AB51 AA23:AB25 AA16:AB21">
    <cfRule type="cellIs" dxfId="19" priority="12" operator="lessThan">
      <formula>0</formula>
    </cfRule>
  </conditionalFormatting>
  <conditionalFormatting sqref="Z10">
    <cfRule type="cellIs" dxfId="18" priority="24" operator="lessThan">
      <formula>0</formula>
    </cfRule>
  </conditionalFormatting>
  <conditionalFormatting sqref="AC10:AC14 AC16:AC21 AC23:AC25 AC27:AC51 AC54 AC56:AC60 AC62:AC98 AC101">
    <cfRule type="cellIs" dxfId="17" priority="23" operator="lessThan">
      <formula>0</formula>
    </cfRule>
  </conditionalFormatting>
  <conditionalFormatting sqref="U101:W101 U62:W98 U56:W60 U54:W54 U27:W51 U23:W25 U16:W21 U11:W14">
    <cfRule type="cellIs" dxfId="16" priority="22" operator="lessThan">
      <formula>0</formula>
    </cfRule>
  </conditionalFormatting>
  <conditionalFormatting sqref="X101:Y101 X62:Y98 X56:Y60 X54:Y54 X27:Y51 X23:Y25 X16:Y21 X11:Y14">
    <cfRule type="cellIs" dxfId="15" priority="21" operator="lessThan">
      <formula>0</formula>
    </cfRule>
  </conditionalFormatting>
  <conditionalFormatting sqref="AA11:AB14">
    <cfRule type="cellIs" dxfId="14" priority="20" operator="lessThan">
      <formula>0</formula>
    </cfRule>
  </conditionalFormatting>
  <conditionalFormatting sqref="Z101 Z62:Z98 Z56:Z60 Z54 Z27:Z51 Z23:Z25 Z16:Z21 Z11:Z14">
    <cfRule type="cellIs" dxfId="13" priority="19" operator="lessThan">
      <formula>0</formula>
    </cfRule>
  </conditionalFormatting>
  <conditionalFormatting sqref="AF10:AF14 AF16:AF21 AF23:AF25 AF27:AF51 AF54 AF56:AF60 AF62:AF98 AF101">
    <cfRule type="cellIs" dxfId="12" priority="18" operator="lessThan">
      <formula>0</formula>
    </cfRule>
  </conditionalFormatting>
  <conditionalFormatting sqref="AG62:AH98 AG56:AH60 AG54:AH54 AG27:AH51">
    <cfRule type="cellIs" dxfId="11" priority="13" operator="lessThan">
      <formula>0</formula>
    </cfRule>
  </conditionalFormatting>
  <conditionalFormatting sqref="S98">
    <cfRule type="cellIs" dxfId="10" priority="1" operator="lessThan">
      <formula>0</formula>
    </cfRule>
  </conditionalFormatting>
  <conditionalFormatting sqref="R101 R10:R14 R16:R21 R23:R25 R27:R51 R54 R56:R60 R62:R98">
    <cfRule type="cellIs" dxfId="9" priority="11" operator="lessThan">
      <formula>0</formula>
    </cfRule>
  </conditionalFormatting>
  <conditionalFormatting sqref="S45:S51">
    <cfRule type="cellIs" dxfId="8" priority="6" operator="lessThan">
      <formula>0</formula>
    </cfRule>
  </conditionalFormatting>
  <conditionalFormatting sqref="S54">
    <cfRule type="cellIs" dxfId="7" priority="5" operator="lessThan">
      <formula>0</formula>
    </cfRule>
  </conditionalFormatting>
  <conditionalFormatting sqref="S11:S14">
    <cfRule type="cellIs" dxfId="6" priority="9" operator="lessThan">
      <formula>0</formula>
    </cfRule>
  </conditionalFormatting>
  <conditionalFormatting sqref="S17:S20">
    <cfRule type="cellIs" dxfId="5" priority="8" operator="lessThan">
      <formula>0</formula>
    </cfRule>
  </conditionalFormatting>
  <conditionalFormatting sqref="S64:S97">
    <cfRule type="cellIs" dxfId="4" priority="2" operator="lessThan">
      <formula>0</formula>
    </cfRule>
  </conditionalFormatting>
  <conditionalFormatting sqref="S10 S101 S16 S24:S25 S27:S44 S56:S57 S63 S21 S60">
    <cfRule type="cellIs" dxfId="3" priority="10" operator="lessThan">
      <formula>0</formula>
    </cfRule>
  </conditionalFormatting>
  <conditionalFormatting sqref="S23">
    <cfRule type="cellIs" dxfId="2" priority="7" operator="lessThan">
      <formula>0</formula>
    </cfRule>
  </conditionalFormatting>
  <conditionalFormatting sqref="S62">
    <cfRule type="cellIs" dxfId="1" priority="3" operator="lessThan">
      <formula>0</formula>
    </cfRule>
  </conditionalFormatting>
  <conditionalFormatting sqref="S58:S59">
    <cfRule type="cellIs" dxfId="0" priority="4" operator="lessThan">
      <formula>0</formula>
    </cfRule>
  </conditionalFormatting>
  <printOptions verticalCentered="1"/>
  <pageMargins left="0.39370078740157483" right="0" top="0" bottom="0" header="0.31496062992125984" footer="0.31496062992125984"/>
  <pageSetup paperSize="8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2023-11-15T13:59:23Z</dcterms:created>
  <dcterms:modified xsi:type="dcterms:W3CDTF">2023-11-15T14:01:30Z</dcterms:modified>
</cp:coreProperties>
</file>