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19 Vмо 2023\Приложения к Протоколу 19\"/>
    </mc:Choice>
  </mc:AlternateContent>
  <bookViews>
    <workbookView xWindow="0" yWindow="0" windowWidth="28800" windowHeight="10035"/>
  </bookViews>
  <sheets>
    <sheet name="СВОД" sheetId="1" r:id="rId1"/>
  </sheets>
  <externalReferences>
    <externalReference r:id="rId2"/>
    <externalReference r:id="rId3"/>
  </externalReferences>
  <definedNames>
    <definedName name="Database">#REF!</definedName>
    <definedName name="Kbcn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СВОД!$A:$B</definedName>
    <definedName name="_xlnm.Print_Area" localSheetId="0">СВОД!$A$1:$N$112</definedName>
    <definedName name="соимость">#REF!</definedName>
    <definedName name="ттт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1" i="1" l="1"/>
  <c r="A71" i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70" i="1"/>
  <c r="A64" i="1"/>
  <c r="A65" i="1" s="1"/>
  <c r="A66" i="1" s="1"/>
  <c r="A67" i="1" s="1"/>
  <c r="A18" i="1"/>
  <c r="A19" i="1" s="1"/>
  <c r="A20" i="1" s="1"/>
  <c r="A21" i="1" s="1"/>
  <c r="A23" i="1" s="1"/>
  <c r="A24" i="1" s="1"/>
  <c r="A25" i="1" s="1"/>
  <c r="A26" i="1" s="1"/>
  <c r="A27" i="1" s="1"/>
  <c r="A28" i="1" s="1"/>
  <c r="A30" i="1" s="1"/>
  <c r="A31" i="1" s="1"/>
  <c r="A32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61" i="1" s="1"/>
  <c r="M16" i="1"/>
  <c r="N16" i="1" s="1"/>
  <c r="E16" i="1"/>
  <c r="F16" i="1" s="1"/>
  <c r="G16" i="1" s="1"/>
  <c r="H16" i="1" s="1"/>
  <c r="I16" i="1" s="1"/>
  <c r="J16" i="1" s="1"/>
  <c r="E112" i="1" l="1"/>
  <c r="I112" i="1"/>
  <c r="M111" i="1" l="1"/>
  <c r="N111" i="1"/>
</calcChain>
</file>

<file path=xl/sharedStrings.xml><?xml version="1.0" encoding="utf-8"?>
<sst xmlns="http://schemas.openxmlformats.org/spreadsheetml/2006/main" count="187" uniqueCount="180">
  <si>
    <t>СВОД по изменениям расходов</t>
  </si>
  <si>
    <t>Тарифы</t>
  </si>
  <si>
    <t>№ п/п</t>
  </si>
  <si>
    <t>Наименование медицинских организаций</t>
  </si>
  <si>
    <t>Код МО*</t>
  </si>
  <si>
    <t>Снижение</t>
  </si>
  <si>
    <t>Увеличение подушевых нормативов финансирования</t>
  </si>
  <si>
    <t>Профилактика</t>
  </si>
  <si>
    <t>Заболевания</t>
  </si>
  <si>
    <t>ИТОГО</t>
  </si>
  <si>
    <t>ИТОГО 
за счет экономии по другим видам мед. помощи</t>
  </si>
  <si>
    <t>из них</t>
  </si>
  <si>
    <t>Диспансерное наблюдение</t>
  </si>
  <si>
    <t>ФАП, ФП</t>
  </si>
  <si>
    <t>Стоматология по заболеванию</t>
  </si>
  <si>
    <t>заболевания</t>
  </si>
  <si>
    <t>профилактика</t>
  </si>
  <si>
    <t>объемы</t>
  </si>
  <si>
    <t>расходы, в руб.</t>
  </si>
  <si>
    <t>объемы, обращения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</si>
  <si>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</si>
  <si>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</si>
  <si>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</si>
  <si>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</si>
  <si>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 клинический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</si>
  <si>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</si>
  <si>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</si>
  <si>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</si>
  <si>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</si>
  <si>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</si>
  <si>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</si>
  <si>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</si>
  <si>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</si>
  <si>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</si>
  <si>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</si>
  <si>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</si>
  <si>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</si>
  <si>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</si>
  <si>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</si>
  <si>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</si>
  <si>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</si>
  <si>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</si>
  <si>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</si>
  <si>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</si>
  <si>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центральная районная  стоматологическая поликлиника»</t>
  </si>
  <si>
    <t>51</t>
  </si>
  <si>
    <t xml:space="preserve">ГБУЗ «Кузнецкая  центральная 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</si>
  <si>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</si>
  <si>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</si>
  <si>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</si>
  <si>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</si>
  <si>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</si>
  <si>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</si>
  <si>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</si>
  <si>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</si>
  <si>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</si>
  <si>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</si>
  <si>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</si>
  <si>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</si>
  <si>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</si>
  <si>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</si>
  <si>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</si>
  <si>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</si>
  <si>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центральная 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</si>
  <si>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</si>
  <si>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</si>
  <si>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</si>
  <si>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</si>
  <si>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</si>
  <si>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</si>
  <si>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</si>
  <si>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</si>
  <si>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</si>
  <si>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ЦРБ»</t>
  </si>
  <si>
    <t>41</t>
  </si>
  <si>
    <t>ГБУЗ «Никольская РБ»</t>
  </si>
  <si>
    <t>40</t>
  </si>
  <si>
    <t>ГБУЗ «Сердобская центральная  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</si>
  <si>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</si>
  <si>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</si>
  <si>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</si>
  <si>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</si>
  <si>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</si>
  <si>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</si>
  <si>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</si>
  <si>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</si>
  <si>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</si>
  <si>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</si>
  <si>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</si>
  <si>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</si>
  <si>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</si>
  <si>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</si>
  <si>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</si>
  <si>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</si>
  <si>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</si>
  <si>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</si>
  <si>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</si>
  <si>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</si>
  <si>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</si>
  <si>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</si>
  <si>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</si>
  <si>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</si>
  <si>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</si>
  <si>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</si>
  <si>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</si>
  <si>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</si>
  <si>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</si>
  <si>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</si>
  <si>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</si>
  <si>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</si>
  <si>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</si>
  <si>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</si>
  <si>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</si>
  <si>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</si>
  <si>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</si>
  <si>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</si>
  <si>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ЧУЗ «Клиническая больница «РЖД-Медицина» г. 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</si>
  <si>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</si>
  <si>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</si>
  <si>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</si>
  <si>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</si>
  <si>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</si>
  <si>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</si>
  <si>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</si>
  <si>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</si>
  <si>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</si>
  <si>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</si>
  <si>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</si>
  <si>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</si>
  <si>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</si>
  <si>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</si>
  <si>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</si>
  <si>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</si>
  <si>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</si>
  <si>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</si>
  <si>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</si>
  <si>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</si>
  <si>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</si>
  <si>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</si>
  <si>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</si>
  <si>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</si>
  <si>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</si>
  <si>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</si>
  <si>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</si>
  <si>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</si>
  <si>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</si>
  <si>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</si>
  <si>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</si>
  <si>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</si>
  <si>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</si>
  <si>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</si>
  <si>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</si>
  <si>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</si>
  <si>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</si>
  <si>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</si>
  <si>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</si>
  <si>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</si>
  <si>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</si>
  <si>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</si>
  <si>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</si>
  <si>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</si>
  <si>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"КЛИНИКА СТАНДАРТ ПЕНЗА"</t>
  </si>
  <si>
    <t>187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</si>
  <si>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</si>
  <si>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</si>
  <si>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</si>
  <si>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</si>
  <si>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</si>
  <si>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</si>
  <si>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"Лаборатория Гемотест"</t>
  </si>
  <si>
    <t>ООО "Ситилаб</t>
  </si>
  <si>
    <t>ООО "Инвитро-Самара"</t>
  </si>
  <si>
    <t>ООО "М-Лайн" *)</t>
  </si>
  <si>
    <t>ООО "Диализный центр Нефрос-Калуга"</t>
  </si>
  <si>
    <t>ООО "Здоровье+"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</si>
  <si>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</si>
  <si>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</si>
  <si>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</si>
  <si>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</si>
  <si>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№1.6.3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</si>
</sst>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_р_._-;_-@_-"/>
    <numFmt numFmtId="166" formatCode="#,##0.00_ ;\-#,##0.00\ 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7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7"/>
      <color rgb="FFFF0000"/>
      <name val="Times New Roman"/>
      <family val="1"/>
      <charset val="204"/>
    </font>
    <font>
      <sz val="17"/>
      <name val="Arial Cyr"/>
      <family val="2"/>
      <charset val="204"/>
    </font>
    <font>
      <b/>
      <sz val="17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 Cyr"/>
      <family val="2"/>
      <charset val="204"/>
    </font>
    <font>
      <b/>
      <sz val="15"/>
      <name val="Times New Roman"/>
      <family val="1"/>
      <charset val="204"/>
    </font>
    <font>
      <sz val="17"/>
      <color rgb="FF990000"/>
      <name val="Times New Roman"/>
      <family val="1"/>
      <charset val="204"/>
    </font>
    <font>
      <sz val="17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7"/>
      <color theme="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10" fillId="0" borderId="0"/>
    <xf numFmtId="0" fontId="14" fillId="0" borderId="0"/>
  </cellStyleXfs>
  <cellXfs count="84">
    <xf numFmtId="0" fontId="0" fillId="0" borderId="0" xfId="0"/>
    <xf numFmtId="0" fontId="3" fillId="0" borderId="0" xfId="2" applyFont="1" applyFill="1"/>
    <xf numFmtId="0" fontId="4" fillId="0" borderId="0" xfId="2" applyFont="1" applyFill="1"/>
    <xf numFmtId="0" fontId="5" fillId="0" borderId="0" xfId="2" applyFont="1" applyFill="1" applyBorder="1" applyAlignment="1">
      <alignment vertical="center"/>
    </xf>
    <xf numFmtId="0" fontId="3" fillId="0" borderId="0" xfId="2" applyFont="1" applyFill="1" applyAlignment="1">
      <alignment horizontal="left"/>
    </xf>
    <xf numFmtId="0" fontId="3" fillId="0" borderId="0" xfId="2" applyFont="1" applyFill="1" applyAlignment="1">
      <alignment horizontal="right" wrapText="1"/>
    </xf>
    <xf numFmtId="0" fontId="6" fillId="0" borderId="1" xfId="2" applyFont="1" applyFill="1" applyBorder="1" applyAlignment="1">
      <alignment wrapText="1"/>
    </xf>
    <xf numFmtId="0" fontId="3" fillId="0" borderId="2" xfId="2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8" fillId="2" borderId="3" xfId="2" applyFont="1" applyFill="1" applyBorder="1" applyAlignment="1">
      <alignment horizontal="center" vertical="center"/>
    </xf>
    <xf numFmtId="0" fontId="8" fillId="2" borderId="4" xfId="2" applyFont="1" applyFill="1" applyBorder="1" applyAlignment="1">
      <alignment horizontal="center" vertical="center"/>
    </xf>
    <xf numFmtId="0" fontId="8" fillId="2" borderId="5" xfId="2" applyFont="1" applyFill="1" applyBorder="1" applyAlignment="1">
      <alignment horizontal="center" vertical="center"/>
    </xf>
    <xf numFmtId="0" fontId="9" fillId="0" borderId="0" xfId="2" applyFont="1" applyFill="1"/>
    <xf numFmtId="0" fontId="8" fillId="3" borderId="3" xfId="2" applyFont="1" applyFill="1" applyBorder="1" applyAlignment="1">
      <alignment horizontal="center" vertical="center"/>
    </xf>
    <xf numFmtId="0" fontId="8" fillId="3" borderId="4" xfId="2" applyFont="1" applyFill="1" applyBorder="1" applyAlignment="1">
      <alignment horizontal="center" vertical="center"/>
    </xf>
    <xf numFmtId="0" fontId="8" fillId="3" borderId="5" xfId="2" applyFont="1" applyFill="1" applyBorder="1" applyAlignment="1">
      <alignment horizontal="center" vertical="center"/>
    </xf>
    <xf numFmtId="0" fontId="3" fillId="0" borderId="7" xfId="2" applyFont="1" applyFill="1" applyBorder="1" applyAlignment="1">
      <alignment horizontal="center" vertical="center" wrapText="1"/>
    </xf>
    <xf numFmtId="0" fontId="7" fillId="0" borderId="7" xfId="2" applyFont="1" applyFill="1" applyBorder="1" applyAlignment="1">
      <alignment horizontal="center" vertical="center" wrapText="1"/>
    </xf>
    <xf numFmtId="0" fontId="8" fillId="4" borderId="3" xfId="2" applyFont="1" applyFill="1" applyBorder="1" applyAlignment="1">
      <alignment horizontal="center" vertical="center"/>
    </xf>
    <xf numFmtId="0" fontId="8" fillId="4" borderId="4" xfId="2" applyFont="1" applyFill="1" applyBorder="1" applyAlignment="1">
      <alignment horizontal="center" vertical="center"/>
    </xf>
    <xf numFmtId="0" fontId="8" fillId="4" borderId="5" xfId="2" applyFont="1" applyFill="1" applyBorder="1" applyAlignment="1">
      <alignment horizontal="center" vertical="center"/>
    </xf>
    <xf numFmtId="0" fontId="8" fillId="5" borderId="3" xfId="2" applyFont="1" applyFill="1" applyBorder="1" applyAlignment="1">
      <alignment horizontal="center" vertical="center"/>
    </xf>
    <xf numFmtId="0" fontId="8" fillId="5" borderId="5" xfId="2" applyFont="1" applyFill="1" applyBorder="1" applyAlignment="1">
      <alignment horizontal="center" vertical="center"/>
    </xf>
    <xf numFmtId="0" fontId="8" fillId="3" borderId="2" xfId="2" applyFont="1" applyFill="1" applyBorder="1" applyAlignment="1">
      <alignment horizontal="center" vertical="center"/>
    </xf>
    <xf numFmtId="0" fontId="9" fillId="6" borderId="2" xfId="2" applyFont="1" applyFill="1" applyBorder="1" applyAlignment="1">
      <alignment horizontal="center" vertical="center" wrapText="1"/>
    </xf>
    <xf numFmtId="0" fontId="9" fillId="6" borderId="3" xfId="2" applyFont="1" applyFill="1" applyBorder="1" applyAlignment="1">
      <alignment horizontal="center" vertical="center"/>
    </xf>
    <xf numFmtId="0" fontId="9" fillId="6" borderId="5" xfId="2" applyFont="1" applyFill="1" applyBorder="1" applyAlignment="1">
      <alignment horizontal="center" vertical="center"/>
    </xf>
    <xf numFmtId="0" fontId="8" fillId="0" borderId="8" xfId="2" applyFont="1" applyFill="1" applyBorder="1" applyAlignment="1">
      <alignment horizontal="center" vertical="center" wrapText="1"/>
    </xf>
    <xf numFmtId="0" fontId="8" fillId="0" borderId="9" xfId="2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/>
    </xf>
    <xf numFmtId="0" fontId="8" fillId="4" borderId="2" xfId="2" applyFont="1" applyFill="1" applyBorder="1" applyAlignment="1">
      <alignment horizontal="center" vertical="center"/>
    </xf>
    <xf numFmtId="0" fontId="8" fillId="3" borderId="7" xfId="2" applyFont="1" applyFill="1" applyBorder="1" applyAlignment="1">
      <alignment horizontal="center" vertical="center"/>
    </xf>
    <xf numFmtId="0" fontId="9" fillId="6" borderId="7" xfId="2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0" fontId="8" fillId="0" borderId="10" xfId="2" applyFont="1" applyFill="1" applyBorder="1" applyAlignment="1">
      <alignment horizontal="center" vertical="center" wrapText="1"/>
    </xf>
    <xf numFmtId="0" fontId="8" fillId="0" borderId="11" xfId="2" applyFont="1" applyFill="1" applyBorder="1" applyAlignment="1">
      <alignment horizontal="center" vertical="center" wrapText="1"/>
    </xf>
    <xf numFmtId="0" fontId="8" fillId="0" borderId="12" xfId="2" applyFont="1" applyFill="1" applyBorder="1" applyAlignment="1">
      <alignment horizontal="center" vertical="center"/>
    </xf>
    <xf numFmtId="0" fontId="8" fillId="4" borderId="12" xfId="2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9" fillId="6" borderId="12" xfId="2" applyFont="1" applyFill="1" applyBorder="1" applyAlignment="1">
      <alignment horizontal="center" vertical="center" wrapText="1"/>
    </xf>
    <xf numFmtId="0" fontId="9" fillId="0" borderId="12" xfId="2" applyFont="1" applyFill="1" applyBorder="1" applyAlignment="1">
      <alignment horizontal="center" vertical="center" wrapText="1"/>
    </xf>
    <xf numFmtId="0" fontId="9" fillId="4" borderId="2" xfId="2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/>
    </xf>
    <xf numFmtId="0" fontId="9" fillId="4" borderId="12" xfId="2" applyFont="1" applyFill="1" applyBorder="1" applyAlignment="1">
      <alignment horizontal="center" vertical="center" wrapText="1"/>
    </xf>
    <xf numFmtId="0" fontId="8" fillId="3" borderId="12" xfId="2" applyFont="1" applyFill="1" applyBorder="1" applyAlignment="1">
      <alignment horizontal="center" vertical="center"/>
    </xf>
    <xf numFmtId="0" fontId="3" fillId="0" borderId="6" xfId="2" applyFont="1" applyFill="1" applyBorder="1" applyAlignment="1">
      <alignment vertical="center" wrapText="1"/>
    </xf>
    <xf numFmtId="0" fontId="6" fillId="0" borderId="12" xfId="2" applyFont="1" applyBorder="1" applyAlignment="1">
      <alignment horizontal="center" vertical="center" wrapText="1"/>
    </xf>
    <xf numFmtId="0" fontId="3" fillId="0" borderId="6" xfId="2" applyFont="1" applyFill="1" applyBorder="1" applyAlignment="1">
      <alignment horizontal="center" vertical="center"/>
    </xf>
    <xf numFmtId="0" fontId="3" fillId="0" borderId="3" xfId="2" applyFont="1" applyFill="1" applyBorder="1" applyAlignment="1">
      <alignment horizontal="center" vertical="center"/>
    </xf>
    <xf numFmtId="0" fontId="3" fillId="0" borderId="6" xfId="3" applyFont="1" applyFill="1" applyBorder="1" applyAlignment="1">
      <alignment horizontal="center"/>
    </xf>
    <xf numFmtId="0" fontId="3" fillId="7" borderId="6" xfId="2" applyFont="1" applyFill="1" applyBorder="1" applyAlignment="1">
      <alignment vertical="center" wrapText="1"/>
    </xf>
    <xf numFmtId="49" fontId="3" fillId="0" borderId="6" xfId="2" applyNumberFormat="1" applyFont="1" applyFill="1" applyBorder="1" applyAlignment="1">
      <alignment horizontal="center" vertical="center"/>
    </xf>
    <xf numFmtId="164" fontId="3" fillId="0" borderId="6" xfId="2" applyNumberFormat="1" applyFont="1" applyFill="1" applyBorder="1" applyAlignment="1">
      <alignment horizontal="center" vertical="center" wrapText="1"/>
    </xf>
    <xf numFmtId="165" fontId="3" fillId="0" borderId="6" xfId="2" applyNumberFormat="1" applyFont="1" applyFill="1" applyBorder="1" applyAlignment="1">
      <alignment horizontal="center" vertical="center" wrapText="1"/>
    </xf>
    <xf numFmtId="165" fontId="3" fillId="4" borderId="6" xfId="2" applyNumberFormat="1" applyFont="1" applyFill="1" applyBorder="1" applyAlignment="1">
      <alignment horizontal="center" vertical="center" wrapText="1"/>
    </xf>
    <xf numFmtId="165" fontId="3" fillId="3" borderId="6" xfId="2" applyNumberFormat="1" applyFont="1" applyFill="1" applyBorder="1" applyAlignment="1">
      <alignment horizontal="center" vertical="center" wrapText="1"/>
    </xf>
    <xf numFmtId="165" fontId="3" fillId="6" borderId="6" xfId="2" applyNumberFormat="1" applyFont="1" applyFill="1" applyBorder="1" applyAlignment="1">
      <alignment horizontal="center" vertical="center" wrapText="1"/>
    </xf>
    <xf numFmtId="0" fontId="7" fillId="8" borderId="6" xfId="2" applyFont="1" applyFill="1" applyBorder="1"/>
    <xf numFmtId="0" fontId="11" fillId="8" borderId="6" xfId="2" applyFont="1" applyFill="1" applyBorder="1" applyAlignment="1">
      <alignment horizontal="left" wrapText="1"/>
    </xf>
    <xf numFmtId="0" fontId="7" fillId="3" borderId="6" xfId="2" applyFont="1" applyFill="1" applyBorder="1" applyAlignment="1">
      <alignment vertical="center" wrapText="1"/>
    </xf>
    <xf numFmtId="164" fontId="7" fillId="3" borderId="6" xfId="2" applyNumberFormat="1" applyFont="1" applyFill="1" applyBorder="1" applyAlignment="1">
      <alignment vertical="center" wrapText="1"/>
    </xf>
    <xf numFmtId="165" fontId="7" fillId="3" borderId="6" xfId="2" applyNumberFormat="1" applyFont="1" applyFill="1" applyBorder="1" applyAlignment="1">
      <alignment vertical="center" wrapText="1"/>
    </xf>
    <xf numFmtId="165" fontId="12" fillId="9" borderId="6" xfId="2" applyNumberFormat="1" applyFont="1" applyFill="1" applyBorder="1" applyAlignment="1">
      <alignment horizontal="center" vertical="center" wrapText="1"/>
    </xf>
    <xf numFmtId="165" fontId="13" fillId="0" borderId="6" xfId="2" applyNumberFormat="1" applyFont="1" applyFill="1" applyBorder="1" applyAlignment="1">
      <alignment horizontal="center" vertical="center" wrapText="1"/>
    </xf>
    <xf numFmtId="49" fontId="3" fillId="3" borderId="6" xfId="2" applyNumberFormat="1" applyFont="1" applyFill="1" applyBorder="1" applyAlignment="1">
      <alignment horizontal="center" vertical="center"/>
    </xf>
    <xf numFmtId="165" fontId="3" fillId="10" borderId="6" xfId="2" applyNumberFormat="1" applyFont="1" applyFill="1" applyBorder="1" applyAlignment="1">
      <alignment horizontal="center" vertical="center" wrapText="1"/>
    </xf>
    <xf numFmtId="0" fontId="3" fillId="3" borderId="6" xfId="2" applyFont="1" applyFill="1" applyBorder="1"/>
    <xf numFmtId="0" fontId="7" fillId="0" borderId="0" xfId="2" applyFont="1" applyFill="1"/>
    <xf numFmtId="0" fontId="7" fillId="8" borderId="6" xfId="2" applyFont="1" applyFill="1" applyBorder="1" applyAlignment="1">
      <alignment horizontal="left" wrapText="1"/>
    </xf>
    <xf numFmtId="0" fontId="7" fillId="3" borderId="6" xfId="3" applyFont="1" applyFill="1" applyBorder="1" applyAlignment="1">
      <alignment vertical="center" wrapText="1"/>
    </xf>
    <xf numFmtId="0" fontId="7" fillId="0" borderId="6" xfId="3" applyFont="1" applyFill="1" applyBorder="1" applyAlignment="1">
      <alignment vertical="center" wrapText="1"/>
    </xf>
    <xf numFmtId="0" fontId="3" fillId="0" borderId="6" xfId="2" applyFont="1" applyFill="1" applyBorder="1"/>
    <xf numFmtId="0" fontId="3" fillId="11" borderId="6" xfId="2" applyFont="1" applyFill="1" applyBorder="1" applyAlignment="1">
      <alignment horizontal="left" wrapText="1"/>
    </xf>
    <xf numFmtId="0" fontId="3" fillId="0" borderId="6" xfId="3" applyFont="1" applyFill="1" applyBorder="1" applyAlignment="1">
      <alignment horizontal="left" wrapText="1"/>
    </xf>
    <xf numFmtId="0" fontId="3" fillId="0" borderId="6" xfId="4" applyFont="1" applyFill="1" applyBorder="1"/>
    <xf numFmtId="0" fontId="15" fillId="7" borderId="6" xfId="2" applyFont="1" applyFill="1" applyBorder="1" applyAlignment="1">
      <alignment vertical="center" wrapText="1"/>
    </xf>
    <xf numFmtId="0" fontId="7" fillId="8" borderId="6" xfId="4" applyFont="1" applyFill="1" applyBorder="1"/>
    <xf numFmtId="164" fontId="7" fillId="3" borderId="6" xfId="2" applyNumberFormat="1" applyFont="1" applyFill="1" applyBorder="1"/>
    <xf numFmtId="165" fontId="7" fillId="3" borderId="6" xfId="2" applyNumberFormat="1" applyFont="1" applyFill="1" applyBorder="1"/>
    <xf numFmtId="164" fontId="3" fillId="0" borderId="0" xfId="2" applyNumberFormat="1" applyFont="1" applyFill="1"/>
    <xf numFmtId="43" fontId="3" fillId="0" borderId="0" xfId="1" applyFont="1" applyFill="1"/>
    <xf numFmtId="166" fontId="3" fillId="0" borderId="0" xfId="2" applyNumberFormat="1" applyFont="1" applyFill="1"/>
    <xf numFmtId="43" fontId="3" fillId="0" borderId="0" xfId="2" applyNumberFormat="1" applyFont="1" applyFill="1"/>
    <xf numFmtId="0" fontId="16" fillId="0" borderId="0" xfId="2" applyFont="1" applyFill="1" applyBorder="1" applyAlignment="1">
      <alignment horizontal="center" vertical="center"/>
    </xf>
  </cellXfs>
  <cellStyles count="5">
    <cellStyle name="Обычный" xfId="0" builtinId="0"/>
    <cellStyle name="Обычный 2" xfId="2"/>
    <cellStyle name="Обычный 5 3" xfId="4"/>
    <cellStyle name="Обычный_форма4(нов.)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0-2023%20&#1055;&#1043;&#1043;/2023%20&#1055;&#1043;&#1043;/&#1056;&#1072;&#1089;&#1095;&#1077;&#1090;%20&#1041;&#1057;/&#1041;&#1057;_&#1040;&#1055;&#1055;/&#1055;&#1086;&#1076;&#1091;&#1096;&#1077;&#1074;&#1099;&#1077;_&#1089;%2001.11.2023/!_&#1057;&#1042;&#1054;&#1044;_$_&#1080;&#1079;&#1084;_&#1076;&#1080;&#1089;&#1087;.&#1085;&#1072;&#1073;&#1083;,%20&#1089;&#1090;&#1086;&#1084;.%20&#1079;&#1072;&#1073;&#1086;&#1083;,%20&#1087;&#1086;&#1076;&#1091;&#1096;&#1077;&#1074;&#1099;&#1077;_&#1089;%2001.11.20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ИСП. НАБЛ"/>
      <sheetName val="СТОМ_ЗАБОЛ_V"/>
      <sheetName val="СТОМ_ЗАБОЛ_$"/>
      <sheetName val="СВОД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114"/>
  <sheetViews>
    <sheetView tabSelected="1" zoomScale="55" zoomScaleNormal="55" zoomScaleSheetLayoutView="40" workbookViewId="0">
      <pane xSplit="3" ySplit="18" topLeftCell="D19" activePane="bottomRight" state="frozen"/>
      <selection activeCell="AJ17" sqref="AJ17"/>
      <selection pane="topRight" activeCell="AJ17" sqref="AJ17"/>
      <selection pane="bottomLeft" activeCell="AJ17" sqref="AJ17"/>
      <selection pane="bottomRight" activeCell="L1" sqref="L1:N1"/>
    </sheetView>
  </sheetViews>
  <sheetFormatPr defaultRowHeight="22.5" x14ac:dyDescent="0.35"/>
  <cols>
    <col min="1" max="1" width="5.5703125" style="1" customWidth="1"/>
    <col min="2" max="2" width="87.140625" style="1" customWidth="1"/>
    <col min="3" max="3" width="8.42578125" style="1" hidden="1" customWidth="1"/>
    <col min="4" max="4" width="17" style="1" bestFit="1" customWidth="1"/>
    <col min="5" max="5" width="28" style="1" bestFit="1" customWidth="1"/>
    <col min="6" max="6" width="27.28515625" style="1" bestFit="1" customWidth="1"/>
    <col min="7" max="7" width="28" style="1" customWidth="1"/>
    <col min="8" max="8" width="19.85546875" style="1" customWidth="1"/>
    <col min="9" max="9" width="28" style="1" bestFit="1" customWidth="1"/>
    <col min="10" max="10" width="30.140625" style="1" bestFit="1" customWidth="1"/>
    <col min="11" max="11" width="9.140625" style="1"/>
    <col min="12" max="12" width="31.140625" style="1" customWidth="1"/>
    <col min="13" max="13" width="28" style="1" customWidth="1"/>
    <col min="14" max="14" width="28.42578125" style="1" customWidth="1"/>
    <col min="15" max="16384" width="9.140625" style="1"/>
  </cols>
  <sheetData>
    <row r="1" spans="1:14" ht="50.25" customHeight="1" x14ac:dyDescent="0.35">
      <c r="B1" s="2" t="s">
        <v>0</v>
      </c>
      <c r="D1" s="3"/>
      <c r="E1" s="3"/>
      <c r="F1" s="3"/>
      <c r="G1" s="3"/>
      <c r="H1" s="3"/>
      <c r="I1" s="3"/>
      <c r="J1" s="3"/>
      <c r="L1" s="83" t="s">
        <v>179</v>
      </c>
      <c r="M1" s="83"/>
      <c r="N1" s="83"/>
    </row>
    <row r="2" spans="1:14" ht="15" hidden="1" customHeight="1" x14ac:dyDescent="0.35"/>
    <row r="3" spans="1:14" ht="8.25" hidden="1" customHeight="1" x14ac:dyDescent="0.35"/>
    <row r="4" spans="1:14" ht="53.25" hidden="1" customHeight="1" x14ac:dyDescent="0.35">
      <c r="B4" s="4"/>
    </row>
    <row r="5" spans="1:14" ht="25.5" customHeight="1" x14ac:dyDescent="0.35">
      <c r="B5" s="5" t="s">
        <v>1</v>
      </c>
      <c r="C5" s="6"/>
      <c r="E5" s="1">
        <v>1277.48</v>
      </c>
      <c r="I5" s="1">
        <v>1222.99</v>
      </c>
    </row>
    <row r="6" spans="1:14" ht="39.75" customHeight="1" x14ac:dyDescent="0.35">
      <c r="A6" s="7" t="s">
        <v>2</v>
      </c>
      <c r="B6" s="7" t="s">
        <v>3</v>
      </c>
      <c r="C6" s="8" t="s">
        <v>4</v>
      </c>
      <c r="D6" s="9" t="s">
        <v>5</v>
      </c>
      <c r="E6" s="10"/>
      <c r="F6" s="10"/>
      <c r="G6" s="10"/>
      <c r="H6" s="10"/>
      <c r="I6" s="10"/>
      <c r="J6" s="11"/>
      <c r="K6" s="12"/>
      <c r="L6" s="13" t="s">
        <v>6</v>
      </c>
      <c r="M6" s="14"/>
      <c r="N6" s="15"/>
    </row>
    <row r="7" spans="1:14" ht="39.75" customHeight="1" x14ac:dyDescent="0.35">
      <c r="A7" s="16"/>
      <c r="B7" s="16"/>
      <c r="C7" s="17"/>
      <c r="D7" s="18" t="s">
        <v>7</v>
      </c>
      <c r="E7" s="19"/>
      <c r="F7" s="19"/>
      <c r="G7" s="20"/>
      <c r="H7" s="21" t="s">
        <v>8</v>
      </c>
      <c r="I7" s="22"/>
      <c r="J7" s="23" t="s">
        <v>9</v>
      </c>
      <c r="L7" s="24" t="s">
        <v>10</v>
      </c>
      <c r="M7" s="25" t="s">
        <v>11</v>
      </c>
      <c r="N7" s="26"/>
    </row>
    <row r="8" spans="1:14" ht="34.5" customHeight="1" x14ac:dyDescent="0.35">
      <c r="A8" s="16"/>
      <c r="B8" s="16"/>
      <c r="C8" s="17"/>
      <c r="D8" s="27" t="s">
        <v>12</v>
      </c>
      <c r="E8" s="28"/>
      <c r="F8" s="29" t="s">
        <v>13</v>
      </c>
      <c r="G8" s="30" t="s">
        <v>9</v>
      </c>
      <c r="H8" s="27" t="s">
        <v>14</v>
      </c>
      <c r="I8" s="28"/>
      <c r="J8" s="31"/>
      <c r="L8" s="32"/>
      <c r="M8" s="33" t="s">
        <v>15</v>
      </c>
      <c r="N8" s="33" t="s">
        <v>16</v>
      </c>
    </row>
    <row r="9" spans="1:14" s="38" customFormat="1" ht="21" customHeight="1" x14ac:dyDescent="0.25">
      <c r="A9" s="16"/>
      <c r="B9" s="16"/>
      <c r="C9" s="17"/>
      <c r="D9" s="34"/>
      <c r="E9" s="35"/>
      <c r="F9" s="36"/>
      <c r="G9" s="37"/>
      <c r="H9" s="34"/>
      <c r="I9" s="35"/>
      <c r="J9" s="31"/>
      <c r="L9" s="39"/>
      <c r="M9" s="40"/>
      <c r="N9" s="40"/>
    </row>
    <row r="10" spans="1:14" s="42" customFormat="1" ht="38.25" customHeight="1" x14ac:dyDescent="0.25">
      <c r="A10" s="16"/>
      <c r="B10" s="16"/>
      <c r="C10" s="17"/>
      <c r="D10" s="33" t="s">
        <v>17</v>
      </c>
      <c r="E10" s="33" t="s">
        <v>18</v>
      </c>
      <c r="F10" s="33" t="s">
        <v>18</v>
      </c>
      <c r="G10" s="41" t="s">
        <v>18</v>
      </c>
      <c r="H10" s="33" t="s">
        <v>19</v>
      </c>
      <c r="I10" s="33" t="s">
        <v>18</v>
      </c>
      <c r="J10" s="31"/>
      <c r="L10" s="24" t="s">
        <v>18</v>
      </c>
      <c r="M10" s="33" t="s">
        <v>18</v>
      </c>
      <c r="N10" s="33" t="s">
        <v>18</v>
      </c>
    </row>
    <row r="11" spans="1:14" s="42" customFormat="1" ht="12" customHeight="1" x14ac:dyDescent="0.25">
      <c r="A11" s="16"/>
      <c r="B11" s="16"/>
      <c r="C11" s="17"/>
      <c r="D11" s="40"/>
      <c r="E11" s="40"/>
      <c r="F11" s="40"/>
      <c r="G11" s="43"/>
      <c r="H11" s="40"/>
      <c r="I11" s="40"/>
      <c r="J11" s="44"/>
      <c r="L11" s="39"/>
      <c r="M11" s="40"/>
      <c r="N11" s="40"/>
    </row>
    <row r="12" spans="1:14" s="42" customFormat="1" ht="51" hidden="1" customHeight="1" x14ac:dyDescent="0.25">
      <c r="A12" s="16"/>
      <c r="B12" s="16"/>
      <c r="C12" s="17"/>
      <c r="D12" s="45"/>
      <c r="E12" s="45"/>
      <c r="F12" s="45"/>
      <c r="G12" s="45"/>
      <c r="H12" s="45"/>
      <c r="I12" s="45"/>
      <c r="J12" s="45"/>
      <c r="L12" s="45"/>
      <c r="M12" s="45"/>
      <c r="N12" s="45"/>
    </row>
    <row r="13" spans="1:14" s="42" customFormat="1" ht="107.25" hidden="1" customHeight="1" x14ac:dyDescent="0.25">
      <c r="A13" s="16"/>
      <c r="B13" s="16"/>
      <c r="C13" s="17"/>
      <c r="D13" s="45"/>
      <c r="E13" s="45"/>
      <c r="F13" s="45"/>
      <c r="G13" s="45"/>
      <c r="H13" s="45"/>
      <c r="I13" s="45"/>
      <c r="J13" s="45"/>
      <c r="L13" s="45"/>
      <c r="M13" s="45"/>
      <c r="N13" s="45"/>
    </row>
    <row r="14" spans="1:14" s="42" customFormat="1" ht="33" hidden="1" customHeight="1" x14ac:dyDescent="0.25">
      <c r="A14" s="16"/>
      <c r="B14" s="16"/>
      <c r="C14" s="17"/>
      <c r="D14" s="45"/>
      <c r="E14" s="45"/>
      <c r="F14" s="45"/>
      <c r="G14" s="45"/>
      <c r="H14" s="45"/>
      <c r="I14" s="45"/>
      <c r="J14" s="45"/>
      <c r="L14" s="45"/>
      <c r="M14" s="45"/>
      <c r="N14" s="45"/>
    </row>
    <row r="15" spans="1:14" s="42" customFormat="1" ht="48.75" hidden="1" customHeight="1" x14ac:dyDescent="0.25">
      <c r="A15" s="46"/>
      <c r="B15" s="46"/>
      <c r="C15" s="46"/>
      <c r="D15" s="45"/>
      <c r="E15" s="45"/>
      <c r="F15" s="45"/>
      <c r="G15" s="45"/>
      <c r="H15" s="45"/>
      <c r="I15" s="45"/>
      <c r="J15" s="45"/>
      <c r="L15" s="45"/>
      <c r="M15" s="45"/>
      <c r="N15" s="45"/>
    </row>
    <row r="16" spans="1:14" s="38" customFormat="1" ht="23.25" customHeight="1" x14ac:dyDescent="0.25">
      <c r="A16" s="47">
        <v>1</v>
      </c>
      <c r="B16" s="47">
        <v>2</v>
      </c>
      <c r="C16" s="48"/>
      <c r="D16" s="47">
        <v>3</v>
      </c>
      <c r="E16" s="47">
        <f>D16+1</f>
        <v>4</v>
      </c>
      <c r="F16" s="47">
        <f t="shared" ref="F16:J16" si="0">E16+1</f>
        <v>5</v>
      </c>
      <c r="G16" s="47">
        <f t="shared" si="0"/>
        <v>6</v>
      </c>
      <c r="H16" s="47">
        <f t="shared" si="0"/>
        <v>7</v>
      </c>
      <c r="I16" s="47">
        <f t="shared" si="0"/>
        <v>8</v>
      </c>
      <c r="J16" s="47">
        <f t="shared" si="0"/>
        <v>9</v>
      </c>
      <c r="L16" s="47">
        <v>10</v>
      </c>
      <c r="M16" s="47">
        <f>L16+1</f>
        <v>11</v>
      </c>
      <c r="N16" s="47">
        <f t="shared" ref="N16" si="1">M16+1</f>
        <v>12</v>
      </c>
    </row>
    <row r="17" spans="1:14" ht="45" x14ac:dyDescent="0.35">
      <c r="A17" s="49">
        <v>1</v>
      </c>
      <c r="B17" s="50" t="s">
        <v>20</v>
      </c>
      <c r="C17" s="51" t="s">
        <v>21</v>
      </c>
      <c r="D17" s="52"/>
      <c r="E17" s="53"/>
      <c r="F17" s="53"/>
      <c r="G17" s="54">
        <v>0</v>
      </c>
      <c r="H17" s="52">
        <v>-922</v>
      </c>
      <c r="I17" s="53">
        <v>-1297516.24</v>
      </c>
      <c r="J17" s="55">
        <v>-1297516.24</v>
      </c>
      <c r="L17" s="56">
        <v>0</v>
      </c>
      <c r="M17" s="53"/>
      <c r="N17" s="53"/>
    </row>
    <row r="18" spans="1:14" ht="45" x14ac:dyDescent="0.35">
      <c r="A18" s="49">
        <f>A17+1</f>
        <v>2</v>
      </c>
      <c r="B18" s="50" t="s">
        <v>22</v>
      </c>
      <c r="C18" s="51" t="s">
        <v>23</v>
      </c>
      <c r="D18" s="52"/>
      <c r="E18" s="53"/>
      <c r="F18" s="53"/>
      <c r="G18" s="54">
        <v>0</v>
      </c>
      <c r="H18" s="52">
        <v>0</v>
      </c>
      <c r="I18" s="53">
        <v>0</v>
      </c>
      <c r="J18" s="55">
        <v>0</v>
      </c>
      <c r="L18" s="56">
        <v>0</v>
      </c>
      <c r="M18" s="53"/>
      <c r="N18" s="53"/>
    </row>
    <row r="19" spans="1:14" ht="45" x14ac:dyDescent="0.35">
      <c r="A19" s="49">
        <f t="shared" ref="A19:A21" si="2">A18+1</f>
        <v>3</v>
      </c>
      <c r="B19" s="50" t="s">
        <v>24</v>
      </c>
      <c r="C19" s="51" t="s">
        <v>25</v>
      </c>
      <c r="D19" s="52"/>
      <c r="E19" s="53"/>
      <c r="F19" s="53"/>
      <c r="G19" s="54">
        <v>0</v>
      </c>
      <c r="H19" s="52">
        <v>-350</v>
      </c>
      <c r="I19" s="53">
        <v>-599116.81000000006</v>
      </c>
      <c r="J19" s="55">
        <v>-599116.81000000006</v>
      </c>
      <c r="L19" s="56">
        <v>0</v>
      </c>
      <c r="M19" s="53"/>
      <c r="N19" s="53"/>
    </row>
    <row r="20" spans="1:14" x14ac:dyDescent="0.35">
      <c r="A20" s="49">
        <f t="shared" si="2"/>
        <v>4</v>
      </c>
      <c r="B20" s="50" t="s">
        <v>26</v>
      </c>
      <c r="C20" s="51" t="s">
        <v>27</v>
      </c>
      <c r="D20" s="52"/>
      <c r="E20" s="53"/>
      <c r="F20" s="53"/>
      <c r="G20" s="54">
        <v>0</v>
      </c>
      <c r="H20" s="52">
        <v>0</v>
      </c>
      <c r="I20" s="53">
        <v>0</v>
      </c>
      <c r="J20" s="55">
        <v>0</v>
      </c>
      <c r="L20" s="56">
        <v>0</v>
      </c>
      <c r="M20" s="53"/>
      <c r="N20" s="53"/>
    </row>
    <row r="21" spans="1:14" ht="45" x14ac:dyDescent="0.35">
      <c r="A21" s="49">
        <f t="shared" si="2"/>
        <v>5</v>
      </c>
      <c r="B21" s="50" t="s">
        <v>28</v>
      </c>
      <c r="C21" s="51" t="s">
        <v>29</v>
      </c>
      <c r="D21" s="52"/>
      <c r="E21" s="53"/>
      <c r="F21" s="53"/>
      <c r="G21" s="54">
        <v>0</v>
      </c>
      <c r="H21" s="52">
        <v>0</v>
      </c>
      <c r="I21" s="53">
        <v>0</v>
      </c>
      <c r="J21" s="55">
        <v>0</v>
      </c>
      <c r="L21" s="56">
        <v>0</v>
      </c>
      <c r="M21" s="53"/>
      <c r="N21" s="53"/>
    </row>
    <row r="22" spans="1:14" x14ac:dyDescent="0.35">
      <c r="A22" s="57"/>
      <c r="B22" s="58" t="s">
        <v>30</v>
      </c>
      <c r="C22" s="59"/>
      <c r="D22" s="60">
        <v>0</v>
      </c>
      <c r="E22" s="61">
        <v>0</v>
      </c>
      <c r="F22" s="61">
        <v>0</v>
      </c>
      <c r="G22" s="61">
        <v>0</v>
      </c>
      <c r="H22" s="60">
        <v>-1272</v>
      </c>
      <c r="I22" s="61">
        <v>-1896633.05</v>
      </c>
      <c r="J22" s="61">
        <v>-1896633.05</v>
      </c>
      <c r="L22" s="61">
        <v>0</v>
      </c>
      <c r="M22" s="61">
        <v>0</v>
      </c>
      <c r="N22" s="61">
        <v>0</v>
      </c>
    </row>
    <row r="23" spans="1:14" ht="30.75" customHeight="1" x14ac:dyDescent="0.35">
      <c r="A23" s="49">
        <f>A21+1</f>
        <v>6</v>
      </c>
      <c r="B23" s="50" t="s">
        <v>31</v>
      </c>
      <c r="C23" s="51" t="s">
        <v>32</v>
      </c>
      <c r="D23" s="52">
        <v>-15115</v>
      </c>
      <c r="E23" s="62">
        <v>-19308684.370000001</v>
      </c>
      <c r="F23" s="63"/>
      <c r="G23" s="54">
        <v>-19308684.370000001</v>
      </c>
      <c r="H23" s="52">
        <v>0</v>
      </c>
      <c r="I23" s="53">
        <v>0</v>
      </c>
      <c r="J23" s="55">
        <v>-19308684.370000001</v>
      </c>
      <c r="L23" s="56">
        <v>22341336.650000013</v>
      </c>
      <c r="M23" s="53">
        <v>8385204.4900000095</v>
      </c>
      <c r="N23" s="53">
        <v>13956132.160000004</v>
      </c>
    </row>
    <row r="24" spans="1:14" x14ac:dyDescent="0.35">
      <c r="A24" s="49">
        <f>A23+1</f>
        <v>7</v>
      </c>
      <c r="B24" s="50" t="s">
        <v>33</v>
      </c>
      <c r="C24" s="51" t="s">
        <v>34</v>
      </c>
      <c r="D24" s="52"/>
      <c r="E24" s="53">
        <v>0</v>
      </c>
      <c r="F24" s="53"/>
      <c r="G24" s="54">
        <v>0</v>
      </c>
      <c r="H24" s="52">
        <v>0</v>
      </c>
      <c r="I24" s="53">
        <v>0</v>
      </c>
      <c r="J24" s="55">
        <v>0</v>
      </c>
      <c r="L24" s="56">
        <v>0</v>
      </c>
      <c r="M24" s="53">
        <v>0</v>
      </c>
      <c r="N24" s="53">
        <v>0</v>
      </c>
    </row>
    <row r="25" spans="1:14" x14ac:dyDescent="0.35">
      <c r="A25" s="49">
        <f t="shared" ref="A25:A28" si="3">A24+1</f>
        <v>8</v>
      </c>
      <c r="B25" s="50" t="s">
        <v>35</v>
      </c>
      <c r="C25" s="51" t="s">
        <v>36</v>
      </c>
      <c r="D25" s="52"/>
      <c r="E25" s="53">
        <v>0</v>
      </c>
      <c r="F25" s="53"/>
      <c r="G25" s="54">
        <v>0</v>
      </c>
      <c r="H25" s="52">
        <v>0</v>
      </c>
      <c r="I25" s="53">
        <v>0</v>
      </c>
      <c r="J25" s="55">
        <v>0</v>
      </c>
      <c r="L25" s="56">
        <v>0</v>
      </c>
      <c r="M25" s="53">
        <v>0</v>
      </c>
      <c r="N25" s="53">
        <v>0</v>
      </c>
    </row>
    <row r="26" spans="1:14" x14ac:dyDescent="0.35">
      <c r="A26" s="49">
        <f t="shared" si="3"/>
        <v>9</v>
      </c>
      <c r="B26" s="50" t="s">
        <v>37</v>
      </c>
      <c r="C26" s="51" t="s">
        <v>38</v>
      </c>
      <c r="D26" s="52"/>
      <c r="E26" s="53">
        <v>0</v>
      </c>
      <c r="F26" s="53"/>
      <c r="G26" s="54">
        <v>0</v>
      </c>
      <c r="H26" s="52">
        <v>-33128</v>
      </c>
      <c r="I26" s="53">
        <v>-92266.479999985691</v>
      </c>
      <c r="J26" s="55">
        <v>-92266.479999985691</v>
      </c>
      <c r="L26" s="56">
        <v>0</v>
      </c>
      <c r="M26" s="53">
        <v>0</v>
      </c>
      <c r="N26" s="53">
        <v>0</v>
      </c>
    </row>
    <row r="27" spans="1:14" x14ac:dyDescent="0.35">
      <c r="A27" s="49">
        <f t="shared" si="3"/>
        <v>10</v>
      </c>
      <c r="B27" s="50" t="s">
        <v>39</v>
      </c>
      <c r="C27" s="51" t="s">
        <v>40</v>
      </c>
      <c r="D27" s="52"/>
      <c r="E27" s="53">
        <v>0</v>
      </c>
      <c r="F27" s="53"/>
      <c r="G27" s="54">
        <v>0</v>
      </c>
      <c r="H27" s="52">
        <v>0</v>
      </c>
      <c r="I27" s="53">
        <v>0</v>
      </c>
      <c r="J27" s="55">
        <v>0</v>
      </c>
      <c r="L27" s="56">
        <v>0</v>
      </c>
      <c r="M27" s="53">
        <v>0</v>
      </c>
      <c r="N27" s="53">
        <v>0</v>
      </c>
    </row>
    <row r="28" spans="1:14" x14ac:dyDescent="0.35">
      <c r="A28" s="49">
        <f t="shared" si="3"/>
        <v>11</v>
      </c>
      <c r="B28" s="50" t="s">
        <v>41</v>
      </c>
      <c r="C28" s="51" t="s">
        <v>42</v>
      </c>
      <c r="D28" s="52"/>
      <c r="E28" s="53">
        <v>0</v>
      </c>
      <c r="F28" s="53"/>
      <c r="G28" s="54">
        <v>0</v>
      </c>
      <c r="H28" s="52">
        <v>0</v>
      </c>
      <c r="I28" s="53">
        <v>0</v>
      </c>
      <c r="J28" s="55">
        <v>0</v>
      </c>
      <c r="L28" s="56">
        <v>20401505.440000057</v>
      </c>
      <c r="M28" s="53">
        <v>7711777.9400000572</v>
      </c>
      <c r="N28" s="53">
        <v>12689727.5</v>
      </c>
    </row>
    <row r="29" spans="1:14" x14ac:dyDescent="0.35">
      <c r="A29" s="57"/>
      <c r="B29" s="58" t="s">
        <v>43</v>
      </c>
      <c r="C29" s="64"/>
      <c r="D29" s="60">
        <v>-15115</v>
      </c>
      <c r="E29" s="61">
        <v>-19308684.370000001</v>
      </c>
      <c r="F29" s="61">
        <v>0</v>
      </c>
      <c r="G29" s="61">
        <v>-19308684.370000001</v>
      </c>
      <c r="H29" s="60">
        <v>-33128</v>
      </c>
      <c r="I29" s="61">
        <v>-92266.479999985691</v>
      </c>
      <c r="J29" s="61">
        <v>-19400950.849999987</v>
      </c>
      <c r="L29" s="61">
        <v>42742842.090000071</v>
      </c>
      <c r="M29" s="61">
        <v>16096982.430000067</v>
      </c>
      <c r="N29" s="61">
        <v>26645859.660000004</v>
      </c>
    </row>
    <row r="30" spans="1:14" ht="45" x14ac:dyDescent="0.35">
      <c r="A30" s="49">
        <f>A28+1</f>
        <v>12</v>
      </c>
      <c r="B30" s="50" t="s">
        <v>44</v>
      </c>
      <c r="C30" s="51" t="s">
        <v>45</v>
      </c>
      <c r="D30" s="52"/>
      <c r="E30" s="53">
        <v>0</v>
      </c>
      <c r="F30" s="53"/>
      <c r="G30" s="54">
        <v>0</v>
      </c>
      <c r="H30" s="52">
        <v>-4982</v>
      </c>
      <c r="I30" s="53">
        <v>-2135749.8500000006</v>
      </c>
      <c r="J30" s="55">
        <v>-2135749.8500000006</v>
      </c>
      <c r="L30" s="56">
        <v>0</v>
      </c>
      <c r="M30" s="53">
        <v>0</v>
      </c>
      <c r="N30" s="53">
        <v>0</v>
      </c>
    </row>
    <row r="31" spans="1:14" ht="26.25" customHeight="1" x14ac:dyDescent="0.35">
      <c r="A31" s="49">
        <f>A30+1</f>
        <v>13</v>
      </c>
      <c r="B31" s="50" t="s">
        <v>46</v>
      </c>
      <c r="C31" s="51" t="s">
        <v>47</v>
      </c>
      <c r="D31" s="52"/>
      <c r="E31" s="53">
        <v>0</v>
      </c>
      <c r="F31" s="53"/>
      <c r="G31" s="54">
        <v>0</v>
      </c>
      <c r="H31" s="52">
        <v>-1150</v>
      </c>
      <c r="I31" s="53">
        <v>-1788736.0400000003</v>
      </c>
      <c r="J31" s="55">
        <v>-1788736.0400000003</v>
      </c>
      <c r="L31" s="56">
        <v>7160249.7600000128</v>
      </c>
      <c r="M31" s="65">
        <v>2504799.1600000113</v>
      </c>
      <c r="N31" s="65">
        <v>4655450.6000000015</v>
      </c>
    </row>
    <row r="32" spans="1:14" x14ac:dyDescent="0.35">
      <c r="A32" s="49">
        <f>A31+1</f>
        <v>14</v>
      </c>
      <c r="B32" s="50" t="s">
        <v>48</v>
      </c>
      <c r="C32" s="51" t="s">
        <v>49</v>
      </c>
      <c r="D32" s="52">
        <v>-1139</v>
      </c>
      <c r="E32" s="53">
        <v>-1455049.72</v>
      </c>
      <c r="F32" s="53"/>
      <c r="G32" s="54">
        <v>-1455049.72</v>
      </c>
      <c r="H32" s="52">
        <v>-2261</v>
      </c>
      <c r="I32" s="53">
        <v>-2860324.9999999991</v>
      </c>
      <c r="J32" s="55">
        <v>-4315374.7199999988</v>
      </c>
      <c r="L32" s="56">
        <v>5665313.5600000024</v>
      </c>
      <c r="M32" s="65">
        <v>2102128.6400000006</v>
      </c>
      <c r="N32" s="65">
        <v>3563184.9200000018</v>
      </c>
    </row>
    <row r="33" spans="1:14" x14ac:dyDescent="0.35">
      <c r="A33" s="57"/>
      <c r="B33" s="58" t="s">
        <v>50</v>
      </c>
      <c r="C33" s="66"/>
      <c r="D33" s="60">
        <v>-1139</v>
      </c>
      <c r="E33" s="61">
        <v>-1455049.72</v>
      </c>
      <c r="F33" s="61">
        <v>0</v>
      </c>
      <c r="G33" s="61">
        <v>-1455049.72</v>
      </c>
      <c r="H33" s="60">
        <v>-8393</v>
      </c>
      <c r="I33" s="61">
        <v>-6784810.8899999997</v>
      </c>
      <c r="J33" s="61">
        <v>-8239860.6099999994</v>
      </c>
      <c r="L33" s="61">
        <v>12825563.320000015</v>
      </c>
      <c r="M33" s="61">
        <v>4606927.8000000119</v>
      </c>
      <c r="N33" s="61">
        <v>8218635.5200000033</v>
      </c>
    </row>
    <row r="34" spans="1:14" x14ac:dyDescent="0.35">
      <c r="A34" s="49">
        <f>A32+1</f>
        <v>15</v>
      </c>
      <c r="B34" s="50" t="s">
        <v>51</v>
      </c>
      <c r="C34" s="51" t="s">
        <v>52</v>
      </c>
      <c r="D34" s="52">
        <v>0</v>
      </c>
      <c r="E34" s="53">
        <v>0</v>
      </c>
      <c r="F34" s="53"/>
      <c r="G34" s="54">
        <v>0</v>
      </c>
      <c r="H34" s="52">
        <v>-1986</v>
      </c>
      <c r="I34" s="53">
        <v>-153310.17000000103</v>
      </c>
      <c r="J34" s="55">
        <v>-153310.17000000103</v>
      </c>
      <c r="L34" s="56">
        <v>1452578.340000004</v>
      </c>
      <c r="M34" s="53">
        <v>554259.16000000387</v>
      </c>
      <c r="N34" s="53">
        <v>898319.18000000017</v>
      </c>
    </row>
    <row r="35" spans="1:14" x14ac:dyDescent="0.35">
      <c r="A35" s="49">
        <f>A34+1</f>
        <v>16</v>
      </c>
      <c r="B35" s="50" t="s">
        <v>53</v>
      </c>
      <c r="C35" s="51" t="s">
        <v>54</v>
      </c>
      <c r="D35" s="52">
        <v>0</v>
      </c>
      <c r="E35" s="53">
        <v>0</v>
      </c>
      <c r="F35" s="53"/>
      <c r="G35" s="54">
        <v>0</v>
      </c>
      <c r="H35" s="52">
        <v>-2038</v>
      </c>
      <c r="I35" s="53">
        <v>1485202.0099999998</v>
      </c>
      <c r="J35" s="55">
        <v>1485202.0099999998</v>
      </c>
      <c r="L35" s="56">
        <v>1291328.0800000015</v>
      </c>
      <c r="M35" s="53">
        <v>454144.10000000149</v>
      </c>
      <c r="N35" s="53">
        <v>837183.98</v>
      </c>
    </row>
    <row r="36" spans="1:14" x14ac:dyDescent="0.35">
      <c r="A36" s="49">
        <f t="shared" ref="A36:A58" si="4">A35+1</f>
        <v>17</v>
      </c>
      <c r="B36" s="50" t="s">
        <v>55</v>
      </c>
      <c r="C36" s="51" t="s">
        <v>56</v>
      </c>
      <c r="D36" s="52">
        <v>-2507</v>
      </c>
      <c r="E36" s="53">
        <v>-3202642.36</v>
      </c>
      <c r="F36" s="53"/>
      <c r="G36" s="54">
        <v>-3202642.36</v>
      </c>
      <c r="H36" s="52">
        <v>-3659</v>
      </c>
      <c r="I36" s="53">
        <v>-1649153.5200000014</v>
      </c>
      <c r="J36" s="55">
        <v>-4851795.8800000008</v>
      </c>
      <c r="L36" s="56">
        <v>4002748.74</v>
      </c>
      <c r="M36" s="53">
        <v>1638967.5</v>
      </c>
      <c r="N36" s="53">
        <v>2363781.2400000002</v>
      </c>
    </row>
    <row r="37" spans="1:14" x14ac:dyDescent="0.35">
      <c r="A37" s="49">
        <f t="shared" si="4"/>
        <v>18</v>
      </c>
      <c r="B37" s="50" t="s">
        <v>57</v>
      </c>
      <c r="C37" s="51" t="s">
        <v>58</v>
      </c>
      <c r="D37" s="52">
        <v>-2403</v>
      </c>
      <c r="E37" s="53">
        <v>-3069784.44</v>
      </c>
      <c r="F37" s="53"/>
      <c r="G37" s="54">
        <v>-3069784.44</v>
      </c>
      <c r="H37" s="52">
        <v>-232</v>
      </c>
      <c r="I37" s="53">
        <v>-4657346.1500000013</v>
      </c>
      <c r="J37" s="55">
        <v>-7727130.5900000017</v>
      </c>
      <c r="L37" s="56">
        <v>3052521.260000011</v>
      </c>
      <c r="M37" s="53">
        <v>1156156.5200000107</v>
      </c>
      <c r="N37" s="53">
        <v>1896364.7400000002</v>
      </c>
    </row>
    <row r="38" spans="1:14" s="67" customFormat="1" x14ac:dyDescent="0.35">
      <c r="A38" s="49">
        <f t="shared" si="4"/>
        <v>19</v>
      </c>
      <c r="B38" s="50" t="s">
        <v>59</v>
      </c>
      <c r="C38" s="51" t="s">
        <v>60</v>
      </c>
      <c r="D38" s="52">
        <v>-1130</v>
      </c>
      <c r="E38" s="53">
        <v>-1443552.4</v>
      </c>
      <c r="F38" s="53">
        <v>-131248.64000000001</v>
      </c>
      <c r="G38" s="54">
        <v>-1574801.04</v>
      </c>
      <c r="H38" s="52">
        <v>-2393</v>
      </c>
      <c r="I38" s="53">
        <v>-440917.61000000039</v>
      </c>
      <c r="J38" s="55">
        <v>-2015718.6500000004</v>
      </c>
      <c r="L38" s="56">
        <v>1704026.4800000037</v>
      </c>
      <c r="M38" s="53">
        <v>634940.34000000358</v>
      </c>
      <c r="N38" s="53">
        <v>1069086.1400000001</v>
      </c>
    </row>
    <row r="39" spans="1:14" s="67" customFormat="1" x14ac:dyDescent="0.35">
      <c r="A39" s="49">
        <f t="shared" si="4"/>
        <v>20</v>
      </c>
      <c r="B39" s="50" t="s">
        <v>61</v>
      </c>
      <c r="C39" s="51" t="s">
        <v>62</v>
      </c>
      <c r="D39" s="52">
        <v>-788</v>
      </c>
      <c r="E39" s="53">
        <v>-1006654.24</v>
      </c>
      <c r="F39" s="53">
        <v>-1049969.3799999999</v>
      </c>
      <c r="G39" s="54">
        <v>-2056623.6199999999</v>
      </c>
      <c r="H39" s="52">
        <v>-597</v>
      </c>
      <c r="I39" s="53">
        <v>-1220251.4000000004</v>
      </c>
      <c r="J39" s="55">
        <v>-3276875.0200000005</v>
      </c>
      <c r="L39" s="56">
        <v>1006161.0599999994</v>
      </c>
      <c r="M39" s="53">
        <v>351017.83999999985</v>
      </c>
      <c r="N39" s="53">
        <v>655143.21999999951</v>
      </c>
    </row>
    <row r="40" spans="1:14" x14ac:dyDescent="0.35">
      <c r="A40" s="49">
        <f t="shared" si="4"/>
        <v>21</v>
      </c>
      <c r="B40" s="50" t="s">
        <v>63</v>
      </c>
      <c r="C40" s="51" t="s">
        <v>64</v>
      </c>
      <c r="D40" s="52">
        <v>-4802</v>
      </c>
      <c r="E40" s="53">
        <v>-6134458.96</v>
      </c>
      <c r="F40" s="53"/>
      <c r="G40" s="54">
        <v>-6134458.96</v>
      </c>
      <c r="H40" s="52">
        <v>0</v>
      </c>
      <c r="I40" s="53">
        <v>0</v>
      </c>
      <c r="J40" s="55">
        <v>-6134458.96</v>
      </c>
      <c r="L40" s="56">
        <v>3252975.1200000104</v>
      </c>
      <c r="M40" s="65">
        <v>1162401.7400000095</v>
      </c>
      <c r="N40" s="65">
        <v>2090573.3800000008</v>
      </c>
    </row>
    <row r="41" spans="1:14" x14ac:dyDescent="0.35">
      <c r="A41" s="49">
        <f t="shared" si="4"/>
        <v>22</v>
      </c>
      <c r="B41" s="50" t="s">
        <v>65</v>
      </c>
      <c r="C41" s="51" t="s">
        <v>66</v>
      </c>
      <c r="D41" s="52">
        <v>-1677</v>
      </c>
      <c r="E41" s="53">
        <v>-2142333.96</v>
      </c>
      <c r="F41" s="53"/>
      <c r="G41" s="54">
        <v>-2142333.96</v>
      </c>
      <c r="H41" s="52">
        <v>-4747</v>
      </c>
      <c r="I41" s="53">
        <v>-390508.17999999807</v>
      </c>
      <c r="J41" s="55">
        <v>-2532842.1399999978</v>
      </c>
      <c r="L41" s="56">
        <v>2252406.0000000019</v>
      </c>
      <c r="M41" s="53">
        <v>775434.20000000298</v>
      </c>
      <c r="N41" s="53">
        <v>1476971.7999999989</v>
      </c>
    </row>
    <row r="42" spans="1:14" x14ac:dyDescent="0.35">
      <c r="A42" s="49">
        <f t="shared" si="4"/>
        <v>23</v>
      </c>
      <c r="B42" s="50" t="s">
        <v>67</v>
      </c>
      <c r="C42" s="51" t="s">
        <v>68</v>
      </c>
      <c r="D42" s="52">
        <v>-623</v>
      </c>
      <c r="E42" s="53">
        <v>-795870.04</v>
      </c>
      <c r="F42" s="53"/>
      <c r="G42" s="54">
        <v>-795870.04</v>
      </c>
      <c r="H42" s="52">
        <v>-888</v>
      </c>
      <c r="I42" s="53">
        <v>-773029.07999999926</v>
      </c>
      <c r="J42" s="55">
        <v>-1568899.1199999992</v>
      </c>
      <c r="L42" s="56">
        <v>830896.99999999907</v>
      </c>
      <c r="M42" s="53">
        <v>292645.95999999903</v>
      </c>
      <c r="N42" s="53">
        <v>538251.04</v>
      </c>
    </row>
    <row r="43" spans="1:14" x14ac:dyDescent="0.35">
      <c r="A43" s="49">
        <f t="shared" si="4"/>
        <v>24</v>
      </c>
      <c r="B43" s="50" t="s">
        <v>69</v>
      </c>
      <c r="C43" s="51" t="s">
        <v>70</v>
      </c>
      <c r="D43" s="52">
        <v>0</v>
      </c>
      <c r="E43" s="53">
        <v>0</v>
      </c>
      <c r="F43" s="53"/>
      <c r="G43" s="54">
        <v>0</v>
      </c>
      <c r="H43" s="52">
        <v>-467</v>
      </c>
      <c r="I43" s="53">
        <v>270184.62999999989</v>
      </c>
      <c r="J43" s="55">
        <v>270184.62999999989</v>
      </c>
      <c r="L43" s="56">
        <v>1111008.6799999978</v>
      </c>
      <c r="M43" s="65">
        <v>380282.41999999806</v>
      </c>
      <c r="N43" s="65">
        <v>730726.25999999978</v>
      </c>
    </row>
    <row r="44" spans="1:14" x14ac:dyDescent="0.35">
      <c r="A44" s="49">
        <f t="shared" si="4"/>
        <v>25</v>
      </c>
      <c r="B44" s="50" t="s">
        <v>71</v>
      </c>
      <c r="C44" s="51" t="s">
        <v>72</v>
      </c>
      <c r="D44" s="52">
        <v>-1226</v>
      </c>
      <c r="E44" s="53">
        <v>-1566190.48</v>
      </c>
      <c r="F44" s="53"/>
      <c r="G44" s="54">
        <v>-1566190.48</v>
      </c>
      <c r="H44" s="52">
        <v>-1264</v>
      </c>
      <c r="I44" s="53">
        <v>-2881407.4000000004</v>
      </c>
      <c r="J44" s="55">
        <v>-4447597.8800000008</v>
      </c>
      <c r="L44" s="56">
        <v>1935876.9799999972</v>
      </c>
      <c r="M44" s="53">
        <v>694527.47999999672</v>
      </c>
      <c r="N44" s="53">
        <v>1241349.5000000005</v>
      </c>
    </row>
    <row r="45" spans="1:14" x14ac:dyDescent="0.35">
      <c r="A45" s="49">
        <f t="shared" si="4"/>
        <v>26</v>
      </c>
      <c r="B45" s="50" t="s">
        <v>73</v>
      </c>
      <c r="C45" s="51" t="s">
        <v>74</v>
      </c>
      <c r="D45" s="52">
        <v>-7789</v>
      </c>
      <c r="E45" s="53">
        <v>-9950291.7200000007</v>
      </c>
      <c r="F45" s="53"/>
      <c r="G45" s="54">
        <v>-9950291.7200000007</v>
      </c>
      <c r="H45" s="52">
        <v>-12938</v>
      </c>
      <c r="I45" s="53">
        <v>-13388868.189999999</v>
      </c>
      <c r="J45" s="55">
        <v>-23339159.91</v>
      </c>
      <c r="L45" s="56">
        <v>5106524.9600000121</v>
      </c>
      <c r="M45" s="65">
        <v>1820085.3000000119</v>
      </c>
      <c r="N45" s="65">
        <v>3286439.66</v>
      </c>
    </row>
    <row r="46" spans="1:14" x14ac:dyDescent="0.35">
      <c r="A46" s="49">
        <f t="shared" si="4"/>
        <v>27</v>
      </c>
      <c r="B46" s="50" t="s">
        <v>75</v>
      </c>
      <c r="C46" s="51" t="s">
        <v>76</v>
      </c>
      <c r="D46" s="52">
        <v>-1743</v>
      </c>
      <c r="E46" s="53">
        <v>-2226647.64</v>
      </c>
      <c r="F46" s="53"/>
      <c r="G46" s="54">
        <v>-2226647.64</v>
      </c>
      <c r="H46" s="52">
        <v>-2137</v>
      </c>
      <c r="I46" s="53">
        <v>9563898.7100000009</v>
      </c>
      <c r="J46" s="55">
        <v>7337251.0700000003</v>
      </c>
      <c r="L46" s="56">
        <v>2201770.0199999958</v>
      </c>
      <c r="M46" s="53">
        <v>806938.47999999672</v>
      </c>
      <c r="N46" s="53">
        <v>1394831.5399999991</v>
      </c>
    </row>
    <row r="47" spans="1:14" ht="45" x14ac:dyDescent="0.35">
      <c r="A47" s="49">
        <f t="shared" si="4"/>
        <v>28</v>
      </c>
      <c r="B47" s="50" t="s">
        <v>77</v>
      </c>
      <c r="C47" s="51" t="s">
        <v>78</v>
      </c>
      <c r="D47" s="52">
        <v>-1833</v>
      </c>
      <c r="E47" s="53">
        <v>-2341620.84</v>
      </c>
      <c r="F47" s="53"/>
      <c r="G47" s="54">
        <v>-2341620.84</v>
      </c>
      <c r="H47" s="52">
        <v>-8549</v>
      </c>
      <c r="I47" s="53">
        <v>-4774522.5999999987</v>
      </c>
      <c r="J47" s="55">
        <v>-7116143.4399999985</v>
      </c>
      <c r="L47" s="56">
        <v>4902083.5799999926</v>
      </c>
      <c r="M47" s="65">
        <v>1772776.6799999923</v>
      </c>
      <c r="N47" s="65">
        <v>3129306.9000000004</v>
      </c>
    </row>
    <row r="48" spans="1:14" x14ac:dyDescent="0.35">
      <c r="A48" s="49">
        <f t="shared" si="4"/>
        <v>29</v>
      </c>
      <c r="B48" s="50" t="s">
        <v>79</v>
      </c>
      <c r="C48" s="51" t="s">
        <v>80</v>
      </c>
      <c r="D48" s="52">
        <v>-737</v>
      </c>
      <c r="E48" s="53">
        <v>-941502.76</v>
      </c>
      <c r="F48" s="53"/>
      <c r="G48" s="54">
        <v>-941502.76</v>
      </c>
      <c r="H48" s="52">
        <v>-885</v>
      </c>
      <c r="I48" s="53">
        <v>-515913.04000000027</v>
      </c>
      <c r="J48" s="55">
        <v>-1457415.8000000003</v>
      </c>
      <c r="L48" s="56">
        <v>905104.83999999985</v>
      </c>
      <c r="M48" s="53">
        <v>314201.74000000022</v>
      </c>
      <c r="N48" s="53">
        <v>590903.09999999963</v>
      </c>
    </row>
    <row r="49" spans="1:14" x14ac:dyDescent="0.35">
      <c r="A49" s="49">
        <f t="shared" si="4"/>
        <v>30</v>
      </c>
      <c r="B49" s="50" t="s">
        <v>81</v>
      </c>
      <c r="C49" s="51" t="s">
        <v>82</v>
      </c>
      <c r="D49" s="52">
        <v>-642</v>
      </c>
      <c r="E49" s="53">
        <v>-820142.16</v>
      </c>
      <c r="F49" s="53"/>
      <c r="G49" s="54">
        <v>-820142.16</v>
      </c>
      <c r="H49" s="52">
        <v>-2326</v>
      </c>
      <c r="I49" s="53">
        <v>-590901.20000000077</v>
      </c>
      <c r="J49" s="55">
        <v>-1411043.3600000008</v>
      </c>
      <c r="L49" s="56">
        <v>1296240.799999998</v>
      </c>
      <c r="M49" s="53">
        <v>466592.75999999791</v>
      </c>
      <c r="N49" s="53">
        <v>829648.04</v>
      </c>
    </row>
    <row r="50" spans="1:14" x14ac:dyDescent="0.35">
      <c r="A50" s="49">
        <f t="shared" si="4"/>
        <v>31</v>
      </c>
      <c r="B50" s="50" t="s">
        <v>83</v>
      </c>
      <c r="C50" s="51" t="s">
        <v>84</v>
      </c>
      <c r="D50" s="52">
        <v>-2170</v>
      </c>
      <c r="E50" s="53">
        <v>-2772131.6</v>
      </c>
      <c r="F50" s="53">
        <v>-0.05</v>
      </c>
      <c r="G50" s="54">
        <v>-2772131.65</v>
      </c>
      <c r="H50" s="52">
        <v>0</v>
      </c>
      <c r="I50" s="53">
        <v>0</v>
      </c>
      <c r="J50" s="55">
        <v>-2772131.65</v>
      </c>
      <c r="L50" s="56">
        <v>10548837.239999985</v>
      </c>
      <c r="M50" s="53">
        <v>5282155.0799999833</v>
      </c>
      <c r="N50" s="53">
        <v>5266682.160000002</v>
      </c>
    </row>
    <row r="51" spans="1:14" x14ac:dyDescent="0.35">
      <c r="A51" s="49">
        <f t="shared" si="4"/>
        <v>32</v>
      </c>
      <c r="B51" s="50" t="s">
        <v>85</v>
      </c>
      <c r="C51" s="51" t="s">
        <v>86</v>
      </c>
      <c r="D51" s="52">
        <v>-195</v>
      </c>
      <c r="E51" s="53">
        <v>-249108.6</v>
      </c>
      <c r="F51" s="53"/>
      <c r="G51" s="54">
        <v>-249108.6</v>
      </c>
      <c r="H51" s="52">
        <v>-2180</v>
      </c>
      <c r="I51" s="53">
        <v>-817584.39000000013</v>
      </c>
      <c r="J51" s="55">
        <v>-1066692.9900000002</v>
      </c>
      <c r="L51" s="56">
        <v>1075754.9599999981</v>
      </c>
      <c r="M51" s="53">
        <v>377854.23999999836</v>
      </c>
      <c r="N51" s="53">
        <v>697900.71999999974</v>
      </c>
    </row>
    <row r="52" spans="1:14" ht="45" x14ac:dyDescent="0.35">
      <c r="A52" s="49">
        <f t="shared" si="4"/>
        <v>33</v>
      </c>
      <c r="B52" s="50" t="s">
        <v>87</v>
      </c>
      <c r="C52" s="51" t="s">
        <v>88</v>
      </c>
      <c r="D52" s="52"/>
      <c r="E52" s="53">
        <v>0</v>
      </c>
      <c r="F52" s="53"/>
      <c r="G52" s="54">
        <v>0</v>
      </c>
      <c r="H52" s="52">
        <v>0</v>
      </c>
      <c r="I52" s="53">
        <v>0</v>
      </c>
      <c r="J52" s="55">
        <v>0</v>
      </c>
      <c r="L52" s="56">
        <v>0</v>
      </c>
      <c r="M52" s="53">
        <v>0</v>
      </c>
      <c r="N52" s="53">
        <v>0</v>
      </c>
    </row>
    <row r="53" spans="1:14" ht="45" x14ac:dyDescent="0.35">
      <c r="A53" s="49">
        <f t="shared" si="4"/>
        <v>34</v>
      </c>
      <c r="B53" s="50" t="s">
        <v>89</v>
      </c>
      <c r="C53" s="51" t="s">
        <v>90</v>
      </c>
      <c r="D53" s="52"/>
      <c r="E53" s="53">
        <v>0</v>
      </c>
      <c r="F53" s="53"/>
      <c r="G53" s="54">
        <v>0</v>
      </c>
      <c r="H53" s="52">
        <v>0</v>
      </c>
      <c r="I53" s="53">
        <v>0</v>
      </c>
      <c r="J53" s="55">
        <v>0</v>
      </c>
      <c r="L53" s="56">
        <v>0</v>
      </c>
      <c r="M53" s="53">
        <v>0</v>
      </c>
      <c r="N53" s="53">
        <v>0</v>
      </c>
    </row>
    <row r="54" spans="1:14" x14ac:dyDescent="0.35">
      <c r="A54" s="49">
        <f t="shared" si="4"/>
        <v>35</v>
      </c>
      <c r="B54" s="50" t="s">
        <v>91</v>
      </c>
      <c r="C54" s="51" t="s">
        <v>92</v>
      </c>
      <c r="D54" s="52"/>
      <c r="E54" s="53">
        <v>0</v>
      </c>
      <c r="F54" s="53"/>
      <c r="G54" s="54">
        <v>0</v>
      </c>
      <c r="H54" s="52">
        <v>0</v>
      </c>
      <c r="I54" s="53">
        <v>0</v>
      </c>
      <c r="J54" s="55">
        <v>0</v>
      </c>
      <c r="L54" s="56">
        <v>0</v>
      </c>
      <c r="M54" s="53">
        <v>0</v>
      </c>
      <c r="N54" s="53">
        <v>0</v>
      </c>
    </row>
    <row r="55" spans="1:14" ht="45" x14ac:dyDescent="0.35">
      <c r="A55" s="49">
        <f t="shared" si="4"/>
        <v>36</v>
      </c>
      <c r="B55" s="50" t="s">
        <v>93</v>
      </c>
      <c r="C55" s="51" t="s">
        <v>94</v>
      </c>
      <c r="D55" s="52"/>
      <c r="E55" s="53">
        <v>0</v>
      </c>
      <c r="F55" s="53"/>
      <c r="G55" s="54">
        <v>0</v>
      </c>
      <c r="H55" s="52">
        <v>0</v>
      </c>
      <c r="I55" s="53">
        <v>0</v>
      </c>
      <c r="J55" s="55">
        <v>0</v>
      </c>
      <c r="L55" s="56">
        <v>0</v>
      </c>
      <c r="M55" s="53">
        <v>0</v>
      </c>
      <c r="N55" s="53">
        <v>0</v>
      </c>
    </row>
    <row r="56" spans="1:14" x14ac:dyDescent="0.35">
      <c r="A56" s="49">
        <f t="shared" si="4"/>
        <v>37</v>
      </c>
      <c r="B56" s="45" t="s">
        <v>95</v>
      </c>
      <c r="C56" s="51" t="s">
        <v>96</v>
      </c>
      <c r="D56" s="52"/>
      <c r="E56" s="53">
        <v>0</v>
      </c>
      <c r="F56" s="53"/>
      <c r="G56" s="54">
        <v>0</v>
      </c>
      <c r="H56" s="52">
        <v>0</v>
      </c>
      <c r="I56" s="53">
        <v>0</v>
      </c>
      <c r="J56" s="55">
        <v>0</v>
      </c>
      <c r="L56" s="56">
        <v>0</v>
      </c>
      <c r="M56" s="53">
        <v>0</v>
      </c>
      <c r="N56" s="53">
        <v>0</v>
      </c>
    </row>
    <row r="57" spans="1:14" ht="45" x14ac:dyDescent="0.35">
      <c r="A57" s="49">
        <f t="shared" si="4"/>
        <v>38</v>
      </c>
      <c r="B57" s="45" t="s">
        <v>97</v>
      </c>
      <c r="C57" s="51" t="s">
        <v>98</v>
      </c>
      <c r="D57" s="52"/>
      <c r="E57" s="53">
        <v>0</v>
      </c>
      <c r="F57" s="53"/>
      <c r="G57" s="54">
        <v>0</v>
      </c>
      <c r="H57" s="52">
        <v>0</v>
      </c>
      <c r="I57" s="53">
        <v>0</v>
      </c>
      <c r="J57" s="55">
        <v>0</v>
      </c>
      <c r="L57" s="56">
        <v>0</v>
      </c>
      <c r="M57" s="53">
        <v>0</v>
      </c>
      <c r="N57" s="53">
        <v>0</v>
      </c>
    </row>
    <row r="58" spans="1:14" ht="21.75" customHeight="1" x14ac:dyDescent="0.35">
      <c r="A58" s="49">
        <f t="shared" si="4"/>
        <v>39</v>
      </c>
      <c r="B58" s="45" t="s">
        <v>99</v>
      </c>
      <c r="C58" s="51" t="s">
        <v>100</v>
      </c>
      <c r="D58" s="52"/>
      <c r="E58" s="53">
        <v>0</v>
      </c>
      <c r="F58" s="53"/>
      <c r="G58" s="54">
        <v>0</v>
      </c>
      <c r="H58" s="52">
        <v>0</v>
      </c>
      <c r="I58" s="53">
        <v>0</v>
      </c>
      <c r="J58" s="55">
        <v>0</v>
      </c>
      <c r="L58" s="56">
        <v>0</v>
      </c>
      <c r="M58" s="53">
        <v>0</v>
      </c>
      <c r="N58" s="53">
        <v>0</v>
      </c>
    </row>
    <row r="59" spans="1:14" ht="66" x14ac:dyDescent="0.35">
      <c r="A59" s="57"/>
      <c r="B59" s="68" t="s">
        <v>101</v>
      </c>
      <c r="C59" s="66"/>
      <c r="D59" s="60">
        <v>-30265</v>
      </c>
      <c r="E59" s="61">
        <v>-38662932.199999996</v>
      </c>
      <c r="F59" s="61">
        <v>-1181218.07</v>
      </c>
      <c r="G59" s="61">
        <v>-39844150.269999988</v>
      </c>
      <c r="H59" s="60">
        <v>-47286</v>
      </c>
      <c r="I59" s="61">
        <v>-20934427.579999998</v>
      </c>
      <c r="J59" s="61">
        <v>-60778577.850000001</v>
      </c>
      <c r="L59" s="61">
        <v>47928844.140000015</v>
      </c>
      <c r="M59" s="61">
        <v>18935381.540000007</v>
      </c>
      <c r="N59" s="61">
        <v>28993462.600000001</v>
      </c>
    </row>
    <row r="60" spans="1:14" x14ac:dyDescent="0.35">
      <c r="A60" s="57"/>
      <c r="B60" s="68" t="s">
        <v>102</v>
      </c>
      <c r="C60" s="69"/>
      <c r="D60" s="60">
        <v>-46519</v>
      </c>
      <c r="E60" s="61">
        <v>-59426666.289999992</v>
      </c>
      <c r="F60" s="61">
        <v>-1181218.07</v>
      </c>
      <c r="G60" s="61">
        <v>-60607884.359999985</v>
      </c>
      <c r="H60" s="60">
        <v>-90079</v>
      </c>
      <c r="I60" s="61">
        <v>-29708137.999999985</v>
      </c>
      <c r="J60" s="61">
        <v>-90316022.359999985</v>
      </c>
      <c r="L60" s="61">
        <v>103497249.5500001</v>
      </c>
      <c r="M60" s="61">
        <v>39639291.770000085</v>
      </c>
      <c r="N60" s="61">
        <v>63857957.780000009</v>
      </c>
    </row>
    <row r="61" spans="1:14" x14ac:dyDescent="0.35">
      <c r="A61" s="49">
        <f>A58+1</f>
        <v>40</v>
      </c>
      <c r="B61" s="50" t="s">
        <v>103</v>
      </c>
      <c r="C61" s="70">
        <v>180</v>
      </c>
      <c r="D61" s="52"/>
      <c r="E61" s="53">
        <v>0</v>
      </c>
      <c r="F61" s="53"/>
      <c r="G61" s="54">
        <v>0</v>
      </c>
      <c r="H61" s="52">
        <v>0</v>
      </c>
      <c r="I61" s="53">
        <v>0</v>
      </c>
      <c r="J61" s="55">
        <v>0</v>
      </c>
      <c r="L61" s="56">
        <v>0</v>
      </c>
      <c r="M61" s="53">
        <v>0</v>
      </c>
      <c r="N61" s="53">
        <v>0</v>
      </c>
    </row>
    <row r="62" spans="1:14" ht="44.25" x14ac:dyDescent="0.35">
      <c r="A62" s="57"/>
      <c r="B62" s="68" t="s">
        <v>104</v>
      </c>
      <c r="C62" s="64"/>
      <c r="D62" s="60">
        <v>0</v>
      </c>
      <c r="E62" s="61">
        <v>0</v>
      </c>
      <c r="F62" s="61">
        <v>0</v>
      </c>
      <c r="G62" s="61">
        <v>0</v>
      </c>
      <c r="H62" s="60">
        <v>0</v>
      </c>
      <c r="I62" s="61">
        <v>0</v>
      </c>
      <c r="J62" s="61">
        <v>0</v>
      </c>
      <c r="L62" s="61">
        <v>0</v>
      </c>
      <c r="M62" s="61">
        <v>0</v>
      </c>
      <c r="N62" s="61">
        <v>0</v>
      </c>
    </row>
    <row r="63" spans="1:14" x14ac:dyDescent="0.35">
      <c r="A63" s="49">
        <v>41</v>
      </c>
      <c r="B63" s="50" t="s">
        <v>105</v>
      </c>
      <c r="C63" s="71">
        <v>48</v>
      </c>
      <c r="D63" s="52">
        <v>-6044</v>
      </c>
      <c r="E63" s="53">
        <v>-7721089.1200000001</v>
      </c>
      <c r="F63" s="53"/>
      <c r="G63" s="54">
        <v>-7721089.1200000001</v>
      </c>
      <c r="H63" s="52">
        <v>0</v>
      </c>
      <c r="I63" s="53">
        <v>-1398118.6400000008</v>
      </c>
      <c r="J63" s="55">
        <v>-9119207.7600000016</v>
      </c>
      <c r="L63" s="56">
        <v>5105672.0399999861</v>
      </c>
      <c r="M63" s="65">
        <v>1917363.2799999863</v>
      </c>
      <c r="N63" s="65">
        <v>3188308.76</v>
      </c>
    </row>
    <row r="64" spans="1:14" x14ac:dyDescent="0.35">
      <c r="A64" s="49">
        <f>A63+1</f>
        <v>42</v>
      </c>
      <c r="B64" s="50" t="s">
        <v>106</v>
      </c>
      <c r="C64" s="70">
        <v>84</v>
      </c>
      <c r="D64" s="52">
        <v>-156</v>
      </c>
      <c r="E64" s="53">
        <v>-199286.88</v>
      </c>
      <c r="F64" s="53"/>
      <c r="G64" s="54">
        <v>-199286.88</v>
      </c>
      <c r="H64" s="52">
        <v>-43</v>
      </c>
      <c r="I64" s="53">
        <v>-52839.549999999996</v>
      </c>
      <c r="J64" s="55">
        <v>-252126.43</v>
      </c>
      <c r="L64" s="56">
        <v>107835.72000000003</v>
      </c>
      <c r="M64" s="65">
        <v>31582.560000000056</v>
      </c>
      <c r="N64" s="65">
        <v>76253.159999999974</v>
      </c>
    </row>
    <row r="65" spans="1:14" x14ac:dyDescent="0.35">
      <c r="A65" s="49">
        <f t="shared" ref="A65:A67" si="5">A64+1</f>
        <v>43</v>
      </c>
      <c r="B65" s="50" t="s">
        <v>107</v>
      </c>
      <c r="C65" s="51" t="s">
        <v>108</v>
      </c>
      <c r="D65" s="52">
        <v>0</v>
      </c>
      <c r="E65" s="53">
        <v>0</v>
      </c>
      <c r="F65" s="53"/>
      <c r="G65" s="54">
        <v>0</v>
      </c>
      <c r="H65" s="52">
        <v>-86</v>
      </c>
      <c r="I65" s="53">
        <v>-139121.18</v>
      </c>
      <c r="J65" s="55">
        <v>-139121.18</v>
      </c>
      <c r="L65" s="56">
        <v>0</v>
      </c>
      <c r="M65" s="53">
        <v>0</v>
      </c>
      <c r="N65" s="53">
        <v>0</v>
      </c>
    </row>
    <row r="66" spans="1:14" x14ac:dyDescent="0.35">
      <c r="A66" s="49">
        <f t="shared" si="5"/>
        <v>44</v>
      </c>
      <c r="B66" s="50" t="s">
        <v>109</v>
      </c>
      <c r="C66" s="51" t="s">
        <v>110</v>
      </c>
      <c r="D66" s="52">
        <v>0</v>
      </c>
      <c r="E66" s="53">
        <v>0</v>
      </c>
      <c r="F66" s="53"/>
      <c r="G66" s="54">
        <v>0</v>
      </c>
      <c r="H66" s="52">
        <v>0</v>
      </c>
      <c r="I66" s="53">
        <v>0</v>
      </c>
      <c r="J66" s="55">
        <v>0</v>
      </c>
      <c r="L66" s="56">
        <v>0</v>
      </c>
      <c r="M66" s="53">
        <v>0</v>
      </c>
      <c r="N66" s="53">
        <v>0</v>
      </c>
    </row>
    <row r="67" spans="1:14" x14ac:dyDescent="0.35">
      <c r="A67" s="49">
        <f t="shared" si="5"/>
        <v>45</v>
      </c>
      <c r="B67" s="50" t="s">
        <v>111</v>
      </c>
      <c r="C67" s="51" t="s">
        <v>112</v>
      </c>
      <c r="D67" s="52">
        <v>0</v>
      </c>
      <c r="E67" s="53">
        <v>0</v>
      </c>
      <c r="F67" s="53"/>
      <c r="G67" s="54">
        <v>0</v>
      </c>
      <c r="H67" s="52">
        <v>-1487</v>
      </c>
      <c r="I67" s="53">
        <v>-3093222.9699999997</v>
      </c>
      <c r="J67" s="55">
        <v>-3093222.9699999997</v>
      </c>
      <c r="L67" s="56">
        <v>1017786.3200000026</v>
      </c>
      <c r="M67" s="65">
        <v>205869.38000000268</v>
      </c>
      <c r="N67" s="65">
        <v>811916.94</v>
      </c>
    </row>
    <row r="68" spans="1:14" ht="44.25" x14ac:dyDescent="0.35">
      <c r="A68" s="57"/>
      <c r="B68" s="68" t="s">
        <v>113</v>
      </c>
      <c r="C68" s="64"/>
      <c r="D68" s="60">
        <v>-6200</v>
      </c>
      <c r="E68" s="61">
        <v>-7920376</v>
      </c>
      <c r="F68" s="61">
        <v>0</v>
      </c>
      <c r="G68" s="61">
        <v>-7920376</v>
      </c>
      <c r="H68" s="60">
        <v>-1616</v>
      </c>
      <c r="I68" s="61">
        <v>-4683302.3400000008</v>
      </c>
      <c r="J68" s="61">
        <v>-12603678.34</v>
      </c>
      <c r="L68" s="61">
        <v>6231294.0799999889</v>
      </c>
      <c r="M68" s="61">
        <v>2154815.219999989</v>
      </c>
      <c r="N68" s="61">
        <v>4076478.86</v>
      </c>
    </row>
    <row r="69" spans="1:14" x14ac:dyDescent="0.35">
      <c r="A69" s="49">
        <v>46</v>
      </c>
      <c r="B69" s="50" t="s">
        <v>114</v>
      </c>
      <c r="C69" s="51" t="s">
        <v>115</v>
      </c>
      <c r="D69" s="52">
        <v>0</v>
      </c>
      <c r="E69" s="53">
        <v>0</v>
      </c>
      <c r="F69" s="53"/>
      <c r="G69" s="54">
        <v>0</v>
      </c>
      <c r="H69" s="52">
        <v>-1068</v>
      </c>
      <c r="I69" s="53">
        <v>-861444.90999999992</v>
      </c>
      <c r="J69" s="55">
        <v>-861444.90999999992</v>
      </c>
      <c r="L69" s="56">
        <v>0</v>
      </c>
      <c r="M69" s="53">
        <v>0</v>
      </c>
      <c r="N69" s="53">
        <v>0</v>
      </c>
    </row>
    <row r="70" spans="1:14" x14ac:dyDescent="0.35">
      <c r="A70" s="49">
        <f t="shared" ref="A70" si="6">A69+1</f>
        <v>47</v>
      </c>
      <c r="B70" s="50" t="s">
        <v>116</v>
      </c>
      <c r="C70" s="51" t="s">
        <v>117</v>
      </c>
      <c r="D70" s="52">
        <v>-187</v>
      </c>
      <c r="E70" s="53">
        <v>-238888.76</v>
      </c>
      <c r="F70" s="53"/>
      <c r="G70" s="54">
        <v>-238888.76</v>
      </c>
      <c r="H70" s="52">
        <v>-850</v>
      </c>
      <c r="I70" s="53">
        <v>-1952820.1799999997</v>
      </c>
      <c r="J70" s="55">
        <v>-2191708.9399999995</v>
      </c>
      <c r="L70" s="56">
        <v>1295684.3400000036</v>
      </c>
      <c r="M70" s="65">
        <v>462971.86000000313</v>
      </c>
      <c r="N70" s="65">
        <v>832712.48000000045</v>
      </c>
    </row>
    <row r="71" spans="1:14" x14ac:dyDescent="0.35">
      <c r="A71" s="49">
        <f>A70+1</f>
        <v>48</v>
      </c>
      <c r="B71" s="50" t="s">
        <v>118</v>
      </c>
      <c r="C71" s="51" t="s">
        <v>119</v>
      </c>
      <c r="D71" s="52">
        <v>0</v>
      </c>
      <c r="E71" s="53">
        <v>0</v>
      </c>
      <c r="F71" s="53"/>
      <c r="G71" s="54">
        <v>0</v>
      </c>
      <c r="H71" s="52">
        <v>0</v>
      </c>
      <c r="I71" s="53">
        <v>0</v>
      </c>
      <c r="J71" s="55">
        <v>0</v>
      </c>
      <c r="L71" s="56">
        <v>0</v>
      </c>
      <c r="M71" s="53">
        <v>0</v>
      </c>
      <c r="N71" s="53">
        <v>0</v>
      </c>
    </row>
    <row r="72" spans="1:14" x14ac:dyDescent="0.35">
      <c r="A72" s="49">
        <f t="shared" ref="A72:A105" si="7">A71+1</f>
        <v>49</v>
      </c>
      <c r="B72" s="50" t="s">
        <v>120</v>
      </c>
      <c r="C72" s="70">
        <v>113</v>
      </c>
      <c r="D72" s="52">
        <v>0</v>
      </c>
      <c r="E72" s="53">
        <v>0</v>
      </c>
      <c r="F72" s="53"/>
      <c r="G72" s="54">
        <v>0</v>
      </c>
      <c r="H72" s="52">
        <v>0</v>
      </c>
      <c r="I72" s="53">
        <v>0</v>
      </c>
      <c r="J72" s="55">
        <v>0</v>
      </c>
      <c r="L72" s="56">
        <v>0</v>
      </c>
      <c r="M72" s="53">
        <v>0</v>
      </c>
      <c r="N72" s="53">
        <v>0</v>
      </c>
    </row>
    <row r="73" spans="1:14" x14ac:dyDescent="0.35">
      <c r="A73" s="49">
        <f t="shared" si="7"/>
        <v>50</v>
      </c>
      <c r="B73" s="50" t="s">
        <v>121</v>
      </c>
      <c r="C73" s="51" t="s">
        <v>122</v>
      </c>
      <c r="D73" s="52">
        <v>0</v>
      </c>
      <c r="E73" s="53">
        <v>0</v>
      </c>
      <c r="F73" s="53"/>
      <c r="G73" s="54">
        <v>0</v>
      </c>
      <c r="H73" s="52">
        <v>0</v>
      </c>
      <c r="I73" s="53">
        <v>0</v>
      </c>
      <c r="J73" s="55">
        <v>0</v>
      </c>
      <c r="L73" s="56">
        <v>0</v>
      </c>
      <c r="M73" s="53">
        <v>0</v>
      </c>
      <c r="N73" s="53">
        <v>0</v>
      </c>
    </row>
    <row r="74" spans="1:14" x14ac:dyDescent="0.35">
      <c r="A74" s="49">
        <f t="shared" si="7"/>
        <v>51</v>
      </c>
      <c r="B74" s="50" t="s">
        <v>123</v>
      </c>
      <c r="C74" s="51" t="s">
        <v>124</v>
      </c>
      <c r="D74" s="52">
        <v>0</v>
      </c>
      <c r="E74" s="53">
        <v>0</v>
      </c>
      <c r="F74" s="53"/>
      <c r="G74" s="54">
        <v>0</v>
      </c>
      <c r="H74" s="52">
        <v>0</v>
      </c>
      <c r="I74" s="53">
        <v>0</v>
      </c>
      <c r="J74" s="55">
        <v>0</v>
      </c>
      <c r="L74" s="56">
        <v>0</v>
      </c>
      <c r="M74" s="53">
        <v>0</v>
      </c>
      <c r="N74" s="53">
        <v>0</v>
      </c>
    </row>
    <row r="75" spans="1:14" x14ac:dyDescent="0.35">
      <c r="A75" s="49">
        <f t="shared" si="7"/>
        <v>52</v>
      </c>
      <c r="B75" s="50" t="s">
        <v>125</v>
      </c>
      <c r="C75" s="51" t="s">
        <v>126</v>
      </c>
      <c r="D75" s="52">
        <v>0</v>
      </c>
      <c r="E75" s="53">
        <v>0</v>
      </c>
      <c r="F75" s="53"/>
      <c r="G75" s="54">
        <v>0</v>
      </c>
      <c r="H75" s="52">
        <v>0</v>
      </c>
      <c r="I75" s="53">
        <v>0</v>
      </c>
      <c r="J75" s="55">
        <v>0</v>
      </c>
      <c r="L75" s="56">
        <v>0</v>
      </c>
      <c r="M75" s="53">
        <v>0</v>
      </c>
      <c r="N75" s="53">
        <v>0</v>
      </c>
    </row>
    <row r="76" spans="1:14" ht="23.25" customHeight="1" x14ac:dyDescent="0.35">
      <c r="A76" s="49">
        <f t="shared" si="7"/>
        <v>53</v>
      </c>
      <c r="B76" s="50" t="s">
        <v>127</v>
      </c>
      <c r="C76" s="51" t="s">
        <v>128</v>
      </c>
      <c r="D76" s="52">
        <v>0</v>
      </c>
      <c r="E76" s="53">
        <v>0</v>
      </c>
      <c r="F76" s="53"/>
      <c r="G76" s="54">
        <v>0</v>
      </c>
      <c r="H76" s="52">
        <v>-7</v>
      </c>
      <c r="I76" s="53">
        <v>-12333.779999999999</v>
      </c>
      <c r="J76" s="55">
        <v>-12333.779999999999</v>
      </c>
      <c r="L76" s="56">
        <v>0</v>
      </c>
      <c r="M76" s="53">
        <v>0</v>
      </c>
      <c r="N76" s="53">
        <v>0</v>
      </c>
    </row>
    <row r="77" spans="1:14" x14ac:dyDescent="0.35">
      <c r="A77" s="49">
        <f t="shared" si="7"/>
        <v>54</v>
      </c>
      <c r="B77" s="50" t="s">
        <v>129</v>
      </c>
      <c r="C77" s="51" t="s">
        <v>130</v>
      </c>
      <c r="D77" s="52">
        <v>0</v>
      </c>
      <c r="E77" s="53">
        <v>0</v>
      </c>
      <c r="F77" s="53"/>
      <c r="G77" s="54">
        <v>0</v>
      </c>
      <c r="H77" s="52">
        <v>0</v>
      </c>
      <c r="I77" s="53">
        <v>0</v>
      </c>
      <c r="J77" s="55">
        <v>0</v>
      </c>
      <c r="L77" s="56">
        <v>0</v>
      </c>
      <c r="M77" s="53">
        <v>0</v>
      </c>
      <c r="N77" s="53">
        <v>0</v>
      </c>
    </row>
    <row r="78" spans="1:14" x14ac:dyDescent="0.35">
      <c r="A78" s="49">
        <f t="shared" si="7"/>
        <v>55</v>
      </c>
      <c r="B78" s="50" t="s">
        <v>131</v>
      </c>
      <c r="C78" s="51" t="s">
        <v>132</v>
      </c>
      <c r="D78" s="52">
        <v>0</v>
      </c>
      <c r="E78" s="53">
        <v>0</v>
      </c>
      <c r="F78" s="53"/>
      <c r="G78" s="54">
        <v>0</v>
      </c>
      <c r="H78" s="52">
        <v>-224</v>
      </c>
      <c r="I78" s="53">
        <v>-694062.27999999991</v>
      </c>
      <c r="J78" s="55">
        <v>-694062.27999999991</v>
      </c>
      <c r="L78" s="56">
        <v>0</v>
      </c>
      <c r="M78" s="53">
        <v>0</v>
      </c>
      <c r="N78" s="53">
        <v>0</v>
      </c>
    </row>
    <row r="79" spans="1:14" x14ac:dyDescent="0.35">
      <c r="A79" s="49">
        <f t="shared" si="7"/>
        <v>56</v>
      </c>
      <c r="B79" s="50" t="s">
        <v>133</v>
      </c>
      <c r="C79" s="51" t="s">
        <v>134</v>
      </c>
      <c r="D79" s="52">
        <v>0</v>
      </c>
      <c r="E79" s="53">
        <v>0</v>
      </c>
      <c r="F79" s="53"/>
      <c r="G79" s="54">
        <v>0</v>
      </c>
      <c r="H79" s="52">
        <v>-2212</v>
      </c>
      <c r="I79" s="53">
        <v>-2371970.4000000004</v>
      </c>
      <c r="J79" s="55">
        <v>-2371970.4000000004</v>
      </c>
      <c r="L79" s="56">
        <v>0</v>
      </c>
      <c r="M79" s="53">
        <v>0</v>
      </c>
      <c r="N79" s="53">
        <v>0</v>
      </c>
    </row>
    <row r="80" spans="1:14" x14ac:dyDescent="0.35">
      <c r="A80" s="49">
        <f t="shared" si="7"/>
        <v>57</v>
      </c>
      <c r="B80" s="50" t="s">
        <v>135</v>
      </c>
      <c r="C80" s="51" t="s">
        <v>136</v>
      </c>
      <c r="D80" s="52">
        <v>0</v>
      </c>
      <c r="E80" s="53">
        <v>0</v>
      </c>
      <c r="F80" s="53"/>
      <c r="G80" s="54">
        <v>0</v>
      </c>
      <c r="H80" s="52">
        <v>0</v>
      </c>
      <c r="I80" s="53">
        <v>0</v>
      </c>
      <c r="J80" s="55">
        <v>0</v>
      </c>
      <c r="L80" s="56">
        <v>0</v>
      </c>
      <c r="M80" s="53">
        <v>0</v>
      </c>
      <c r="N80" s="53">
        <v>0</v>
      </c>
    </row>
    <row r="81" spans="1:14" x14ac:dyDescent="0.35">
      <c r="A81" s="49">
        <f t="shared" si="7"/>
        <v>58</v>
      </c>
      <c r="B81" s="50" t="s">
        <v>137</v>
      </c>
      <c r="C81" s="51" t="s">
        <v>138</v>
      </c>
      <c r="D81" s="52">
        <v>0</v>
      </c>
      <c r="E81" s="53">
        <v>0</v>
      </c>
      <c r="F81" s="53"/>
      <c r="G81" s="54">
        <v>0</v>
      </c>
      <c r="H81" s="52">
        <v>0</v>
      </c>
      <c r="I81" s="53">
        <v>0</v>
      </c>
      <c r="J81" s="55">
        <v>0</v>
      </c>
      <c r="L81" s="56">
        <v>0</v>
      </c>
      <c r="M81" s="53">
        <v>0</v>
      </c>
      <c r="N81" s="53">
        <v>0</v>
      </c>
    </row>
    <row r="82" spans="1:14" x14ac:dyDescent="0.35">
      <c r="A82" s="49">
        <f t="shared" si="7"/>
        <v>59</v>
      </c>
      <c r="B82" s="50" t="s">
        <v>139</v>
      </c>
      <c r="C82" s="51" t="s">
        <v>140</v>
      </c>
      <c r="D82" s="52">
        <v>0</v>
      </c>
      <c r="E82" s="53">
        <v>0</v>
      </c>
      <c r="F82" s="53"/>
      <c r="G82" s="54">
        <v>0</v>
      </c>
      <c r="H82" s="52">
        <v>0</v>
      </c>
      <c r="I82" s="53">
        <v>0</v>
      </c>
      <c r="J82" s="55">
        <v>0</v>
      </c>
      <c r="L82" s="56">
        <v>0</v>
      </c>
      <c r="M82" s="53">
        <v>0</v>
      </c>
      <c r="N82" s="53">
        <v>0</v>
      </c>
    </row>
    <row r="83" spans="1:14" x14ac:dyDescent="0.35">
      <c r="A83" s="49">
        <f t="shared" si="7"/>
        <v>60</v>
      </c>
      <c r="B83" s="50" t="s">
        <v>141</v>
      </c>
      <c r="C83" s="51" t="s">
        <v>142</v>
      </c>
      <c r="D83" s="52">
        <v>0</v>
      </c>
      <c r="E83" s="53">
        <v>0</v>
      </c>
      <c r="F83" s="53"/>
      <c r="G83" s="54">
        <v>0</v>
      </c>
      <c r="H83" s="52">
        <v>-1967</v>
      </c>
      <c r="I83" s="53">
        <v>-321189.2100000006</v>
      </c>
      <c r="J83" s="55">
        <v>-321189.2100000006</v>
      </c>
      <c r="L83" s="56">
        <v>0</v>
      </c>
      <c r="M83" s="53">
        <v>0</v>
      </c>
      <c r="N83" s="53">
        <v>0</v>
      </c>
    </row>
    <row r="84" spans="1:14" x14ac:dyDescent="0.35">
      <c r="A84" s="49">
        <f t="shared" si="7"/>
        <v>61</v>
      </c>
      <c r="B84" s="50" t="s">
        <v>143</v>
      </c>
      <c r="C84" s="51" t="s">
        <v>144</v>
      </c>
      <c r="D84" s="52">
        <v>0</v>
      </c>
      <c r="E84" s="53">
        <v>0</v>
      </c>
      <c r="F84" s="53"/>
      <c r="G84" s="54">
        <v>0</v>
      </c>
      <c r="H84" s="52">
        <v>0</v>
      </c>
      <c r="I84" s="53">
        <v>0</v>
      </c>
      <c r="J84" s="55">
        <v>0</v>
      </c>
      <c r="L84" s="56">
        <v>0</v>
      </c>
      <c r="M84" s="53">
        <v>0</v>
      </c>
      <c r="N84" s="53">
        <v>0</v>
      </c>
    </row>
    <row r="85" spans="1:14" x14ac:dyDescent="0.35">
      <c r="A85" s="49">
        <f t="shared" si="7"/>
        <v>62</v>
      </c>
      <c r="B85" s="50" t="s">
        <v>145</v>
      </c>
      <c r="C85" s="51" t="s">
        <v>146</v>
      </c>
      <c r="D85" s="52">
        <v>0</v>
      </c>
      <c r="E85" s="53">
        <v>0</v>
      </c>
      <c r="F85" s="53"/>
      <c r="G85" s="54">
        <v>0</v>
      </c>
      <c r="H85" s="52">
        <v>0</v>
      </c>
      <c r="I85" s="53">
        <v>0</v>
      </c>
      <c r="J85" s="55">
        <v>0</v>
      </c>
      <c r="L85" s="56">
        <v>0</v>
      </c>
      <c r="M85" s="53">
        <v>0</v>
      </c>
      <c r="N85" s="53">
        <v>0</v>
      </c>
    </row>
    <row r="86" spans="1:14" x14ac:dyDescent="0.35">
      <c r="A86" s="49">
        <f t="shared" si="7"/>
        <v>63</v>
      </c>
      <c r="B86" s="50" t="s">
        <v>147</v>
      </c>
      <c r="C86" s="51" t="s">
        <v>148</v>
      </c>
      <c r="D86" s="52">
        <v>0</v>
      </c>
      <c r="E86" s="53">
        <v>0</v>
      </c>
      <c r="F86" s="53"/>
      <c r="G86" s="54">
        <v>0</v>
      </c>
      <c r="H86" s="52">
        <v>0</v>
      </c>
      <c r="I86" s="53">
        <v>0</v>
      </c>
      <c r="J86" s="55">
        <v>0</v>
      </c>
      <c r="L86" s="56">
        <v>0</v>
      </c>
      <c r="M86" s="53">
        <v>0</v>
      </c>
      <c r="N86" s="53">
        <v>0</v>
      </c>
    </row>
    <row r="87" spans="1:14" x14ac:dyDescent="0.35">
      <c r="A87" s="49">
        <f t="shared" si="7"/>
        <v>64</v>
      </c>
      <c r="B87" s="50" t="s">
        <v>149</v>
      </c>
      <c r="C87" s="51" t="s">
        <v>150</v>
      </c>
      <c r="D87" s="52">
        <v>0</v>
      </c>
      <c r="E87" s="53">
        <v>0</v>
      </c>
      <c r="F87" s="53"/>
      <c r="G87" s="54">
        <v>0</v>
      </c>
      <c r="H87" s="52">
        <v>0</v>
      </c>
      <c r="I87" s="53">
        <v>0</v>
      </c>
      <c r="J87" s="55">
        <v>0</v>
      </c>
      <c r="L87" s="56">
        <v>0</v>
      </c>
      <c r="M87" s="53">
        <v>0</v>
      </c>
      <c r="N87" s="53">
        <v>0</v>
      </c>
    </row>
    <row r="88" spans="1:14" x14ac:dyDescent="0.35">
      <c r="A88" s="49">
        <f t="shared" si="7"/>
        <v>65</v>
      </c>
      <c r="B88" s="50" t="s">
        <v>151</v>
      </c>
      <c r="C88" s="51" t="s">
        <v>152</v>
      </c>
      <c r="D88" s="52">
        <v>0</v>
      </c>
      <c r="E88" s="53">
        <v>0</v>
      </c>
      <c r="F88" s="53"/>
      <c r="G88" s="54">
        <v>0</v>
      </c>
      <c r="H88" s="52">
        <v>0</v>
      </c>
      <c r="I88" s="53">
        <v>0</v>
      </c>
      <c r="J88" s="55">
        <v>0</v>
      </c>
      <c r="L88" s="56">
        <v>0</v>
      </c>
      <c r="M88" s="53">
        <v>0</v>
      </c>
      <c r="N88" s="53">
        <v>0</v>
      </c>
    </row>
    <row r="89" spans="1:14" x14ac:dyDescent="0.35">
      <c r="A89" s="49">
        <f t="shared" si="7"/>
        <v>66</v>
      </c>
      <c r="B89" s="50" t="s">
        <v>153</v>
      </c>
      <c r="C89" s="51" t="s">
        <v>154</v>
      </c>
      <c r="D89" s="52">
        <v>0</v>
      </c>
      <c r="E89" s="53">
        <v>0</v>
      </c>
      <c r="F89" s="53"/>
      <c r="G89" s="54">
        <v>0</v>
      </c>
      <c r="H89" s="52">
        <v>-2128</v>
      </c>
      <c r="I89" s="53">
        <v>-239449.71000000066</v>
      </c>
      <c r="J89" s="55">
        <v>-239449.71000000066</v>
      </c>
      <c r="L89" s="56">
        <v>0</v>
      </c>
      <c r="M89" s="53">
        <v>0</v>
      </c>
      <c r="N89" s="53">
        <v>0</v>
      </c>
    </row>
    <row r="90" spans="1:14" x14ac:dyDescent="0.35">
      <c r="A90" s="49">
        <f t="shared" si="7"/>
        <v>67</v>
      </c>
      <c r="B90" s="50" t="s">
        <v>155</v>
      </c>
      <c r="C90" s="51" t="s">
        <v>156</v>
      </c>
      <c r="D90" s="52">
        <v>0</v>
      </c>
      <c r="E90" s="53">
        <v>0</v>
      </c>
      <c r="F90" s="53"/>
      <c r="G90" s="54">
        <v>0</v>
      </c>
      <c r="H90" s="52">
        <v>0</v>
      </c>
      <c r="I90" s="53">
        <v>0</v>
      </c>
      <c r="J90" s="55">
        <v>0</v>
      </c>
      <c r="L90" s="56">
        <v>0</v>
      </c>
      <c r="M90" s="53">
        <v>0</v>
      </c>
      <c r="N90" s="53">
        <v>0</v>
      </c>
    </row>
    <row r="91" spans="1:14" x14ac:dyDescent="0.35">
      <c r="A91" s="49">
        <f t="shared" si="7"/>
        <v>68</v>
      </c>
      <c r="B91" s="50" t="s">
        <v>157</v>
      </c>
      <c r="C91" s="51" t="s">
        <v>158</v>
      </c>
      <c r="D91" s="52">
        <v>0</v>
      </c>
      <c r="E91" s="53">
        <v>0</v>
      </c>
      <c r="F91" s="53"/>
      <c r="G91" s="54">
        <v>0</v>
      </c>
      <c r="H91" s="52">
        <v>0</v>
      </c>
      <c r="I91" s="53">
        <v>0</v>
      </c>
      <c r="J91" s="55">
        <v>0</v>
      </c>
      <c r="L91" s="56">
        <v>0</v>
      </c>
      <c r="M91" s="53">
        <v>0</v>
      </c>
      <c r="N91" s="53">
        <v>0</v>
      </c>
    </row>
    <row r="92" spans="1:14" x14ac:dyDescent="0.35">
      <c r="A92" s="49">
        <f t="shared" si="7"/>
        <v>69</v>
      </c>
      <c r="B92" s="50" t="s">
        <v>159</v>
      </c>
      <c r="C92" s="51" t="s">
        <v>160</v>
      </c>
      <c r="D92" s="52">
        <v>0</v>
      </c>
      <c r="E92" s="53">
        <v>0</v>
      </c>
      <c r="F92" s="53"/>
      <c r="G92" s="54">
        <v>0</v>
      </c>
      <c r="H92" s="52">
        <v>0</v>
      </c>
      <c r="I92" s="53">
        <v>0</v>
      </c>
      <c r="J92" s="55">
        <v>0</v>
      </c>
      <c r="L92" s="56">
        <v>0</v>
      </c>
      <c r="M92" s="53">
        <v>0</v>
      </c>
      <c r="N92" s="53">
        <v>0</v>
      </c>
    </row>
    <row r="93" spans="1:14" x14ac:dyDescent="0.35">
      <c r="A93" s="49">
        <f t="shared" si="7"/>
        <v>70</v>
      </c>
      <c r="B93" s="50" t="s">
        <v>161</v>
      </c>
      <c r="C93" s="51" t="s">
        <v>162</v>
      </c>
      <c r="D93" s="52">
        <v>0</v>
      </c>
      <c r="E93" s="53">
        <v>0</v>
      </c>
      <c r="F93" s="53"/>
      <c r="G93" s="54">
        <v>0</v>
      </c>
      <c r="H93" s="52">
        <v>0</v>
      </c>
      <c r="I93" s="53">
        <v>0</v>
      </c>
      <c r="J93" s="55">
        <v>0</v>
      </c>
      <c r="L93" s="56">
        <v>0</v>
      </c>
      <c r="M93" s="53">
        <v>0</v>
      </c>
      <c r="N93" s="53">
        <v>0</v>
      </c>
    </row>
    <row r="94" spans="1:14" x14ac:dyDescent="0.35">
      <c r="A94" s="49">
        <f t="shared" si="7"/>
        <v>71</v>
      </c>
      <c r="B94" s="50" t="s">
        <v>163</v>
      </c>
      <c r="C94" s="71">
        <v>190</v>
      </c>
      <c r="D94" s="52">
        <v>0</v>
      </c>
      <c r="E94" s="53">
        <v>0</v>
      </c>
      <c r="F94" s="53"/>
      <c r="G94" s="54">
        <v>0</v>
      </c>
      <c r="H94" s="52">
        <v>0</v>
      </c>
      <c r="I94" s="53">
        <v>0</v>
      </c>
      <c r="J94" s="55">
        <v>0</v>
      </c>
      <c r="L94" s="56">
        <v>0</v>
      </c>
      <c r="M94" s="53">
        <v>0</v>
      </c>
      <c r="N94" s="53">
        <v>0</v>
      </c>
    </row>
    <row r="95" spans="1:14" x14ac:dyDescent="0.35">
      <c r="A95" s="49">
        <f t="shared" si="7"/>
        <v>72</v>
      </c>
      <c r="B95" s="72" t="s">
        <v>164</v>
      </c>
      <c r="C95" s="71"/>
      <c r="D95" s="52">
        <v>0</v>
      </c>
      <c r="E95" s="53">
        <v>0</v>
      </c>
      <c r="F95" s="53"/>
      <c r="G95" s="54">
        <v>0</v>
      </c>
      <c r="H95" s="52">
        <v>0</v>
      </c>
      <c r="I95" s="53">
        <v>0</v>
      </c>
      <c r="J95" s="55">
        <v>0</v>
      </c>
      <c r="L95" s="56">
        <v>0</v>
      </c>
      <c r="M95" s="53">
        <v>0</v>
      </c>
      <c r="N95" s="53">
        <v>0</v>
      </c>
    </row>
    <row r="96" spans="1:14" x14ac:dyDescent="0.35">
      <c r="A96" s="49">
        <f t="shared" si="7"/>
        <v>73</v>
      </c>
      <c r="B96" s="73" t="s">
        <v>165</v>
      </c>
      <c r="C96" s="71"/>
      <c r="D96" s="52">
        <v>0</v>
      </c>
      <c r="E96" s="53">
        <v>0</v>
      </c>
      <c r="F96" s="53"/>
      <c r="G96" s="54">
        <v>0</v>
      </c>
      <c r="H96" s="52">
        <v>0</v>
      </c>
      <c r="I96" s="53">
        <v>0</v>
      </c>
      <c r="J96" s="55">
        <v>0</v>
      </c>
      <c r="L96" s="56">
        <v>0</v>
      </c>
      <c r="M96" s="53">
        <v>0</v>
      </c>
      <c r="N96" s="53">
        <v>0</v>
      </c>
    </row>
    <row r="97" spans="1:14" x14ac:dyDescent="0.35">
      <c r="A97" s="49">
        <f t="shared" si="7"/>
        <v>74</v>
      </c>
      <c r="B97" s="73" t="s">
        <v>166</v>
      </c>
      <c r="C97" s="71"/>
      <c r="D97" s="52">
        <v>0</v>
      </c>
      <c r="E97" s="53">
        <v>0</v>
      </c>
      <c r="F97" s="53"/>
      <c r="G97" s="54">
        <v>0</v>
      </c>
      <c r="H97" s="52">
        <v>0</v>
      </c>
      <c r="I97" s="53">
        <v>0</v>
      </c>
      <c r="J97" s="55">
        <v>0</v>
      </c>
      <c r="L97" s="56">
        <v>0</v>
      </c>
      <c r="M97" s="53">
        <v>0</v>
      </c>
      <c r="N97" s="53">
        <v>0</v>
      </c>
    </row>
    <row r="98" spans="1:14" x14ac:dyDescent="0.35">
      <c r="A98" s="49">
        <f t="shared" si="7"/>
        <v>75</v>
      </c>
      <c r="B98" s="73" t="s">
        <v>167</v>
      </c>
      <c r="C98" s="71"/>
      <c r="D98" s="52">
        <v>0</v>
      </c>
      <c r="E98" s="53">
        <v>0</v>
      </c>
      <c r="F98" s="53"/>
      <c r="G98" s="54">
        <v>0</v>
      </c>
      <c r="H98" s="52">
        <v>0</v>
      </c>
      <c r="I98" s="53">
        <v>0</v>
      </c>
      <c r="J98" s="55">
        <v>0</v>
      </c>
      <c r="L98" s="56">
        <v>0</v>
      </c>
      <c r="M98" s="53">
        <v>0</v>
      </c>
      <c r="N98" s="53">
        <v>0</v>
      </c>
    </row>
    <row r="99" spans="1:14" x14ac:dyDescent="0.35">
      <c r="A99" s="49">
        <f t="shared" si="7"/>
        <v>76</v>
      </c>
      <c r="B99" s="73" t="s">
        <v>168</v>
      </c>
      <c r="C99" s="71"/>
      <c r="D99" s="52">
        <v>0</v>
      </c>
      <c r="E99" s="53">
        <v>0</v>
      </c>
      <c r="F99" s="53"/>
      <c r="G99" s="54">
        <v>0</v>
      </c>
      <c r="H99" s="52">
        <v>0</v>
      </c>
      <c r="I99" s="53">
        <v>0</v>
      </c>
      <c r="J99" s="55">
        <v>0</v>
      </c>
      <c r="L99" s="56">
        <v>0</v>
      </c>
      <c r="M99" s="53">
        <v>0</v>
      </c>
      <c r="N99" s="53">
        <v>0</v>
      </c>
    </row>
    <row r="100" spans="1:14" x14ac:dyDescent="0.35">
      <c r="A100" s="49">
        <f t="shared" si="7"/>
        <v>77</v>
      </c>
      <c r="B100" s="73" t="s">
        <v>169</v>
      </c>
      <c r="C100" s="71"/>
      <c r="D100" s="52">
        <v>0</v>
      </c>
      <c r="E100" s="53">
        <v>0</v>
      </c>
      <c r="F100" s="53"/>
      <c r="G100" s="54">
        <v>0</v>
      </c>
      <c r="H100" s="52">
        <v>0</v>
      </c>
      <c r="I100" s="53">
        <v>0</v>
      </c>
      <c r="J100" s="55">
        <v>0</v>
      </c>
      <c r="L100" s="56">
        <v>0</v>
      </c>
      <c r="M100" s="53">
        <v>0</v>
      </c>
      <c r="N100" s="53">
        <v>0</v>
      </c>
    </row>
    <row r="101" spans="1:14" x14ac:dyDescent="0.35">
      <c r="A101" s="49">
        <f t="shared" si="7"/>
        <v>78</v>
      </c>
      <c r="B101" s="73" t="s">
        <v>170</v>
      </c>
      <c r="C101" s="71"/>
      <c r="D101" s="52">
        <v>0</v>
      </c>
      <c r="E101" s="53">
        <v>0</v>
      </c>
      <c r="F101" s="53"/>
      <c r="G101" s="54">
        <v>0</v>
      </c>
      <c r="H101" s="52">
        <v>0</v>
      </c>
      <c r="I101" s="53">
        <v>0</v>
      </c>
      <c r="J101" s="55">
        <v>0</v>
      </c>
      <c r="L101" s="56">
        <v>0</v>
      </c>
      <c r="M101" s="53">
        <v>0</v>
      </c>
      <c r="N101" s="53">
        <v>0</v>
      </c>
    </row>
    <row r="102" spans="1:14" x14ac:dyDescent="0.35">
      <c r="A102" s="49">
        <f t="shared" si="7"/>
        <v>79</v>
      </c>
      <c r="B102" s="73" t="s">
        <v>171</v>
      </c>
      <c r="C102" s="71"/>
      <c r="D102" s="52">
        <v>0</v>
      </c>
      <c r="E102" s="53">
        <v>0</v>
      </c>
      <c r="F102" s="53"/>
      <c r="G102" s="54">
        <v>0</v>
      </c>
      <c r="H102" s="52">
        <v>0</v>
      </c>
      <c r="I102" s="53">
        <v>0</v>
      </c>
      <c r="J102" s="55">
        <v>0</v>
      </c>
      <c r="L102" s="56">
        <v>0</v>
      </c>
      <c r="M102" s="53">
        <v>0</v>
      </c>
      <c r="N102" s="53">
        <v>0</v>
      </c>
    </row>
    <row r="103" spans="1:14" x14ac:dyDescent="0.35">
      <c r="A103" s="49">
        <f t="shared" si="7"/>
        <v>80</v>
      </c>
      <c r="B103" s="73" t="s">
        <v>172</v>
      </c>
      <c r="C103" s="71"/>
      <c r="D103" s="52">
        <v>0</v>
      </c>
      <c r="E103" s="53">
        <v>0</v>
      </c>
      <c r="F103" s="53"/>
      <c r="G103" s="54">
        <v>0</v>
      </c>
      <c r="H103" s="52">
        <v>0</v>
      </c>
      <c r="I103" s="53">
        <v>0</v>
      </c>
      <c r="J103" s="55">
        <v>0</v>
      </c>
      <c r="L103" s="56">
        <v>0</v>
      </c>
      <c r="M103" s="53">
        <v>0</v>
      </c>
      <c r="N103" s="53">
        <v>0</v>
      </c>
    </row>
    <row r="104" spans="1:14" x14ac:dyDescent="0.35">
      <c r="A104" s="49">
        <f t="shared" si="7"/>
        <v>81</v>
      </c>
      <c r="B104" s="73" t="s">
        <v>173</v>
      </c>
      <c r="C104" s="71"/>
      <c r="D104" s="52">
        <v>0</v>
      </c>
      <c r="E104" s="53">
        <v>0</v>
      </c>
      <c r="F104" s="53"/>
      <c r="G104" s="54">
        <v>0</v>
      </c>
      <c r="H104" s="52">
        <v>0</v>
      </c>
      <c r="I104" s="53">
        <v>0</v>
      </c>
      <c r="J104" s="55">
        <v>0</v>
      </c>
      <c r="L104" s="56">
        <v>0</v>
      </c>
      <c r="M104" s="53">
        <v>0</v>
      </c>
      <c r="N104" s="53">
        <v>0</v>
      </c>
    </row>
    <row r="105" spans="1:14" x14ac:dyDescent="0.35">
      <c r="A105" s="49">
        <f t="shared" si="7"/>
        <v>82</v>
      </c>
      <c r="B105" s="73" t="s">
        <v>174</v>
      </c>
      <c r="C105" s="71"/>
      <c r="D105" s="52">
        <v>0</v>
      </c>
      <c r="E105" s="53">
        <v>0</v>
      </c>
      <c r="F105" s="53"/>
      <c r="G105" s="54">
        <v>0</v>
      </c>
      <c r="H105" s="52">
        <v>-1044</v>
      </c>
      <c r="I105" s="53">
        <v>-1412368.04</v>
      </c>
      <c r="J105" s="55">
        <v>-1412368.04</v>
      </c>
      <c r="L105" s="56">
        <v>0</v>
      </c>
      <c r="M105" s="53">
        <v>0</v>
      </c>
      <c r="N105" s="53">
        <v>0</v>
      </c>
    </row>
    <row r="106" spans="1:14" x14ac:dyDescent="0.35">
      <c r="A106" s="57"/>
      <c r="B106" s="68" t="s">
        <v>175</v>
      </c>
      <c r="C106" s="66"/>
      <c r="D106" s="60">
        <v>-187</v>
      </c>
      <c r="E106" s="61">
        <v>-238888.76</v>
      </c>
      <c r="F106" s="61">
        <v>0</v>
      </c>
      <c r="G106" s="61">
        <v>-238888.76</v>
      </c>
      <c r="H106" s="60">
        <v>-9500</v>
      </c>
      <c r="I106" s="61">
        <v>-7865638.5100000016</v>
      </c>
      <c r="J106" s="61">
        <v>-8104527.2700000014</v>
      </c>
      <c r="L106" s="61">
        <v>1295684.3400000036</v>
      </c>
      <c r="M106" s="61">
        <v>462971.86000000313</v>
      </c>
      <c r="N106" s="61">
        <v>832712.48000000045</v>
      </c>
    </row>
    <row r="107" spans="1:14" x14ac:dyDescent="0.35">
      <c r="A107" s="57"/>
      <c r="B107" s="68" t="s">
        <v>176</v>
      </c>
      <c r="C107" s="66"/>
      <c r="D107" s="60">
        <v>-52906</v>
      </c>
      <c r="E107" s="61">
        <v>-67585931.049999982</v>
      </c>
      <c r="F107" s="61">
        <v>-1181218.07</v>
      </c>
      <c r="G107" s="61">
        <v>-68767149.119999975</v>
      </c>
      <c r="H107" s="60">
        <v>-101195</v>
      </c>
      <c r="I107" s="61">
        <v>-42257078.849999994</v>
      </c>
      <c r="J107" s="61">
        <v>-111024227.96999998</v>
      </c>
      <c r="L107" s="61">
        <v>111024227.97000009</v>
      </c>
      <c r="M107" s="61">
        <v>42257078.850000076</v>
      </c>
      <c r="N107" s="61">
        <v>68767149.120000005</v>
      </c>
    </row>
    <row r="108" spans="1:14" ht="39.75" customHeight="1" x14ac:dyDescent="0.35">
      <c r="A108" s="74"/>
      <c r="B108" s="75" t="s">
        <v>177</v>
      </c>
      <c r="C108" s="71"/>
      <c r="D108" s="52"/>
      <c r="E108" s="53">
        <v>0</v>
      </c>
      <c r="F108" s="53"/>
      <c r="G108" s="54">
        <v>0</v>
      </c>
      <c r="H108" s="52">
        <v>0</v>
      </c>
      <c r="I108" s="53"/>
      <c r="J108" s="55">
        <v>0</v>
      </c>
      <c r="L108" s="56">
        <v>0</v>
      </c>
      <c r="M108" s="53"/>
      <c r="N108" s="53"/>
    </row>
    <row r="109" spans="1:14" x14ac:dyDescent="0.35">
      <c r="A109" s="76"/>
      <c r="B109" s="68" t="s">
        <v>178</v>
      </c>
      <c r="C109" s="66"/>
      <c r="D109" s="77">
        <v>-52906</v>
      </c>
      <c r="E109" s="78">
        <v>-67585931.049999982</v>
      </c>
      <c r="F109" s="78">
        <v>-1181218.07</v>
      </c>
      <c r="G109" s="78">
        <v>-68767149.119999975</v>
      </c>
      <c r="H109" s="77">
        <v>-101195</v>
      </c>
      <c r="I109" s="78">
        <v>-42257078.849999994</v>
      </c>
      <c r="J109" s="78">
        <v>-111024227.96999998</v>
      </c>
      <c r="L109" s="78">
        <v>111024227.97000009</v>
      </c>
      <c r="M109" s="78">
        <v>42257078.850000076</v>
      </c>
      <c r="N109" s="78">
        <v>68767149.120000005</v>
      </c>
    </row>
    <row r="110" spans="1:14" x14ac:dyDescent="0.35">
      <c r="H110" s="79"/>
    </row>
    <row r="111" spans="1:14" x14ac:dyDescent="0.35">
      <c r="E111" s="80">
        <f>-67585931.05</f>
        <v>-67585931.049999997</v>
      </c>
      <c r="F111" s="80"/>
      <c r="G111" s="80"/>
      <c r="I111" s="80">
        <v>-42257078.850000001</v>
      </c>
      <c r="J111" s="80"/>
      <c r="L111" s="80"/>
      <c r="M111" s="81">
        <f>ROUND(M109+I109,2)</f>
        <v>0</v>
      </c>
      <c r="N111" s="81">
        <f>N109+G109</f>
        <v>0</v>
      </c>
    </row>
    <row r="112" spans="1:14" x14ac:dyDescent="0.35">
      <c r="E112" s="82">
        <f>E109-E111</f>
        <v>0</v>
      </c>
      <c r="F112" s="82"/>
      <c r="G112" s="82"/>
      <c r="I112" s="82">
        <f>I109-I111</f>
        <v>0</v>
      </c>
      <c r="J112" s="82"/>
      <c r="L112" s="82"/>
      <c r="N112" s="82"/>
    </row>
    <row r="114" spans="5:14" x14ac:dyDescent="0.35">
      <c r="E114" s="80"/>
      <c r="F114" s="80"/>
      <c r="G114" s="80"/>
      <c r="I114" s="80"/>
      <c r="J114" s="80"/>
      <c r="L114" s="80"/>
      <c r="N114" s="80"/>
    </row>
  </sheetData>
  <mergeCells count="26">
    <mergeCell ref="L1:N1"/>
    <mergeCell ref="D10:D11"/>
    <mergeCell ref="E10:E11"/>
    <mergeCell ref="F10:F11"/>
    <mergeCell ref="G10:G11"/>
    <mergeCell ref="H10:H11"/>
    <mergeCell ref="I10:I11"/>
    <mergeCell ref="L10:L11"/>
    <mergeCell ref="M10:M11"/>
    <mergeCell ref="D8:E9"/>
    <mergeCell ref="F8:F9"/>
    <mergeCell ref="G8:G9"/>
    <mergeCell ref="H8:I9"/>
    <mergeCell ref="M8:M9"/>
    <mergeCell ref="N8:N9"/>
    <mergeCell ref="D7:G7"/>
    <mergeCell ref="H7:I7"/>
    <mergeCell ref="J7:J11"/>
    <mergeCell ref="L7:L9"/>
    <mergeCell ref="M7:N7"/>
    <mergeCell ref="A6:A15"/>
    <mergeCell ref="B6:B15"/>
    <mergeCell ref="C6:C15"/>
    <mergeCell ref="D6:J6"/>
    <mergeCell ref="L6:N6"/>
    <mergeCell ref="N10:N11"/>
  </mergeCells>
  <printOptions horizontalCentered="1" verticalCentered="1"/>
  <pageMargins left="0" right="0" top="0" bottom="0" header="0" footer="0"/>
  <pageSetup paperSize="8" scale="2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</vt:lpstr>
      <vt:lpstr>СВОД!Заголовки_для_печати</vt:lpstr>
      <vt:lpstr>СВОД!Область_печати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dcterms:created xsi:type="dcterms:W3CDTF">2023-11-15T14:07:10Z</dcterms:created>
  <dcterms:modified xsi:type="dcterms:W3CDTF">2023-11-15T14:09:32Z</dcterms:modified>
</cp:coreProperties>
</file>