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9 Vмо 2023\Приложения к Протоколу 19\"/>
    </mc:Choice>
  </mc:AlternateContent>
  <bookViews>
    <workbookView xWindow="0" yWindow="0" windowWidth="28800" windowHeight="10035"/>
  </bookViews>
  <sheets>
    <sheet name="Отклонение (2)" sheetId="1" r:id="rId1"/>
  </sheets>
  <externalReferences>
    <externalReference r:id="rId2"/>
    <externalReference r:id="rId3"/>
    <externalReference r:id="rId4"/>
  </externalReferences>
  <definedNames>
    <definedName name="_xlnm.Database" localSheetId="0">#REF!</definedName>
    <definedName name="_xlnm.Database">#REF!</definedName>
    <definedName name="_xlnm.Print_Titles" localSheetId="0">'Отклонение (2)'!$A:$B</definedName>
    <definedName name="_xlnm.Print_Area" localSheetId="0">'Отклонение (2)'!$A$1:$AU$110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109" i="1" l="1"/>
  <c r="AT109" i="1"/>
  <c r="AS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D107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C98" i="1" s="1"/>
  <c r="I98" i="1"/>
  <c r="H98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E97" i="1" s="1"/>
  <c r="AY97" i="1" s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C96" i="1" s="1"/>
  <c r="J96" i="1"/>
  <c r="I96" i="1"/>
  <c r="H96" i="1"/>
  <c r="E96" i="1"/>
  <c r="AY96" i="1" s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C94" i="1" s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E91" i="1" s="1"/>
  <c r="AY91" i="1" s="1"/>
  <c r="H91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E90" i="1" s="1"/>
  <c r="AY90" i="1" s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C89" i="1" s="1"/>
  <c r="J89" i="1"/>
  <c r="I89" i="1"/>
  <c r="H89" i="1"/>
  <c r="E89" i="1"/>
  <c r="AY89" i="1" s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E88" i="1" s="1"/>
  <c r="AY88" i="1" s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E82" i="1" s="1"/>
  <c r="AY82" i="1" s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E81" i="1" s="1"/>
  <c r="AY81" i="1" s="1"/>
  <c r="H81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C80" i="1" s="1"/>
  <c r="J80" i="1"/>
  <c r="I80" i="1"/>
  <c r="H80" i="1"/>
  <c r="E80" i="1"/>
  <c r="AY80" i="1" s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C78" i="1" s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A75" i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G107" i="1" s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A73" i="1"/>
  <c r="A74" i="1" s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E72" i="1" s="1"/>
  <c r="A72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E71" i="1" s="1"/>
  <c r="A71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Q107" i="1" s="1"/>
  <c r="P70" i="1"/>
  <c r="O70" i="1"/>
  <c r="N70" i="1"/>
  <c r="M70" i="1"/>
  <c r="L70" i="1"/>
  <c r="K70" i="1"/>
  <c r="J70" i="1"/>
  <c r="I70" i="1"/>
  <c r="H70" i="1"/>
  <c r="G69" i="1"/>
  <c r="D69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H69" i="1" s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E68" i="1" s="1"/>
  <c r="H68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E67" i="1"/>
  <c r="AY67" i="1" s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E66" i="1" s="1"/>
  <c r="AY66" i="1" s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E65" i="1" s="1"/>
  <c r="AY65" i="1" s="1"/>
  <c r="A65" i="1"/>
  <c r="A66" i="1" s="1"/>
  <c r="A67" i="1" s="1"/>
  <c r="A68" i="1" s="1"/>
  <c r="AU64" i="1"/>
  <c r="AT64" i="1"/>
  <c r="AS64" i="1"/>
  <c r="AR64" i="1"/>
  <c r="AR69" i="1" s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B69" i="1" s="1"/>
  <c r="AA64" i="1"/>
  <c r="Z64" i="1"/>
  <c r="Y64" i="1"/>
  <c r="X64" i="1"/>
  <c r="W64" i="1"/>
  <c r="V64" i="1"/>
  <c r="U64" i="1"/>
  <c r="T64" i="1"/>
  <c r="S64" i="1"/>
  <c r="R64" i="1"/>
  <c r="R69" i="1" s="1"/>
  <c r="Q64" i="1"/>
  <c r="P64" i="1"/>
  <c r="O64" i="1"/>
  <c r="N64" i="1"/>
  <c r="M64" i="1"/>
  <c r="L64" i="1"/>
  <c r="L69" i="1" s="1"/>
  <c r="K64" i="1"/>
  <c r="J64" i="1"/>
  <c r="I64" i="1"/>
  <c r="H64" i="1"/>
  <c r="E64" i="1"/>
  <c r="AU63" i="1"/>
  <c r="AM63" i="1"/>
  <c r="AE63" i="1"/>
  <c r="W63" i="1"/>
  <c r="O63" i="1"/>
  <c r="G63" i="1"/>
  <c r="D63" i="1"/>
  <c r="AU62" i="1"/>
  <c r="AT62" i="1"/>
  <c r="AT63" i="1" s="1"/>
  <c r="AS62" i="1"/>
  <c r="AS63" i="1" s="1"/>
  <c r="AR62" i="1"/>
  <c r="AR63" i="1" s="1"/>
  <c r="AQ62" i="1"/>
  <c r="AQ63" i="1" s="1"/>
  <c r="AP62" i="1"/>
  <c r="AP63" i="1" s="1"/>
  <c r="AO62" i="1"/>
  <c r="AO63" i="1" s="1"/>
  <c r="AN62" i="1"/>
  <c r="AN63" i="1" s="1"/>
  <c r="AM62" i="1"/>
  <c r="AL62" i="1"/>
  <c r="AL63" i="1" s="1"/>
  <c r="AK62" i="1"/>
  <c r="AK63" i="1" s="1"/>
  <c r="AJ62" i="1"/>
  <c r="AJ63" i="1" s="1"/>
  <c r="AI62" i="1"/>
  <c r="AI63" i="1" s="1"/>
  <c r="AH62" i="1"/>
  <c r="AH63" i="1" s="1"/>
  <c r="AG62" i="1"/>
  <c r="AG63" i="1" s="1"/>
  <c r="AF62" i="1"/>
  <c r="AF63" i="1" s="1"/>
  <c r="AE62" i="1"/>
  <c r="AD62" i="1"/>
  <c r="AD63" i="1" s="1"/>
  <c r="AC62" i="1"/>
  <c r="AC63" i="1" s="1"/>
  <c r="AB62" i="1"/>
  <c r="AB63" i="1" s="1"/>
  <c r="AA62" i="1"/>
  <c r="AA63" i="1" s="1"/>
  <c r="Z62" i="1"/>
  <c r="Z63" i="1" s="1"/>
  <c r="Y62" i="1"/>
  <c r="Y63" i="1" s="1"/>
  <c r="X62" i="1"/>
  <c r="W62" i="1"/>
  <c r="V62" i="1"/>
  <c r="V63" i="1" s="1"/>
  <c r="U62" i="1"/>
  <c r="U63" i="1" s="1"/>
  <c r="T62" i="1"/>
  <c r="T63" i="1" s="1"/>
  <c r="S62" i="1"/>
  <c r="S63" i="1" s="1"/>
  <c r="R62" i="1"/>
  <c r="R63" i="1" s="1"/>
  <c r="Q62" i="1"/>
  <c r="Q63" i="1" s="1"/>
  <c r="P62" i="1"/>
  <c r="P63" i="1" s="1"/>
  <c r="O62" i="1"/>
  <c r="N62" i="1"/>
  <c r="N63" i="1" s="1"/>
  <c r="M62" i="1"/>
  <c r="M63" i="1" s="1"/>
  <c r="L62" i="1"/>
  <c r="L63" i="1" s="1"/>
  <c r="K62" i="1"/>
  <c r="K63" i="1" s="1"/>
  <c r="J62" i="1"/>
  <c r="J63" i="1" s="1"/>
  <c r="I62" i="1"/>
  <c r="I63" i="1" s="1"/>
  <c r="H62" i="1"/>
  <c r="D60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C55" i="1" s="1"/>
  <c r="J55" i="1"/>
  <c r="I55" i="1"/>
  <c r="H55" i="1"/>
  <c r="E55" i="1"/>
  <c r="AY55" i="1" s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E50" i="1" s="1"/>
  <c r="F50" i="1" s="1"/>
  <c r="H50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E49" i="1" s="1"/>
  <c r="H49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E48" i="1" s="1"/>
  <c r="H48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C44" i="1" s="1"/>
  <c r="I44" i="1"/>
  <c r="H44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C41" i="1" s="1"/>
  <c r="I41" i="1"/>
  <c r="H41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E40" i="1" s="1"/>
  <c r="J40" i="1"/>
  <c r="I40" i="1"/>
  <c r="H40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D34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AU31" i="1"/>
  <c r="AT31" i="1"/>
  <c r="AS31" i="1"/>
  <c r="AS34" i="1" s="1"/>
  <c r="AR31" i="1"/>
  <c r="AR34" i="1" s="1"/>
  <c r="AQ31" i="1"/>
  <c r="AP31" i="1"/>
  <c r="AO31" i="1"/>
  <c r="AO34" i="1" s="1"/>
  <c r="AN31" i="1"/>
  <c r="AN34" i="1" s="1"/>
  <c r="AM31" i="1"/>
  <c r="AL31" i="1"/>
  <c r="AK31" i="1"/>
  <c r="AK34" i="1" s="1"/>
  <c r="AJ31" i="1"/>
  <c r="AJ34" i="1" s="1"/>
  <c r="AI31" i="1"/>
  <c r="AH31" i="1"/>
  <c r="AG31" i="1"/>
  <c r="AG34" i="1" s="1"/>
  <c r="AF31" i="1"/>
  <c r="AF34" i="1" s="1"/>
  <c r="AE31" i="1"/>
  <c r="AD31" i="1"/>
  <c r="AC31" i="1"/>
  <c r="AC34" i="1" s="1"/>
  <c r="AB31" i="1"/>
  <c r="AB34" i="1" s="1"/>
  <c r="AA31" i="1"/>
  <c r="Z31" i="1"/>
  <c r="Y31" i="1"/>
  <c r="Y34" i="1" s="1"/>
  <c r="X31" i="1"/>
  <c r="W31" i="1"/>
  <c r="V31" i="1"/>
  <c r="U31" i="1"/>
  <c r="U34" i="1" s="1"/>
  <c r="T31" i="1"/>
  <c r="T34" i="1" s="1"/>
  <c r="S31" i="1"/>
  <c r="R31" i="1"/>
  <c r="Q31" i="1"/>
  <c r="Q34" i="1" s="1"/>
  <c r="P31" i="1"/>
  <c r="P34" i="1" s="1"/>
  <c r="O31" i="1"/>
  <c r="N31" i="1"/>
  <c r="M31" i="1"/>
  <c r="M34" i="1" s="1"/>
  <c r="L31" i="1"/>
  <c r="L34" i="1" s="1"/>
  <c r="K31" i="1"/>
  <c r="J31" i="1"/>
  <c r="I31" i="1"/>
  <c r="I34" i="1" s="1"/>
  <c r="H31" i="1"/>
  <c r="C31" i="1" s="1"/>
  <c r="D30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E25" i="1" s="1"/>
  <c r="G25" i="1" s="1"/>
  <c r="H25" i="1"/>
  <c r="AU24" i="1"/>
  <c r="AU30" i="1" s="1"/>
  <c r="AT24" i="1"/>
  <c r="AT30" i="1" s="1"/>
  <c r="AS24" i="1"/>
  <c r="AR24" i="1"/>
  <c r="AQ24" i="1"/>
  <c r="AQ30" i="1" s="1"/>
  <c r="AP24" i="1"/>
  <c r="AP30" i="1" s="1"/>
  <c r="AO24" i="1"/>
  <c r="AN24" i="1"/>
  <c r="AM24" i="1"/>
  <c r="AM30" i="1" s="1"/>
  <c r="AL24" i="1"/>
  <c r="AL30" i="1" s="1"/>
  <c r="AK24" i="1"/>
  <c r="AJ24" i="1"/>
  <c r="AI24" i="1"/>
  <c r="AI30" i="1" s="1"/>
  <c r="AH24" i="1"/>
  <c r="AH30" i="1" s="1"/>
  <c r="AG24" i="1"/>
  <c r="AF24" i="1"/>
  <c r="AE24" i="1"/>
  <c r="AE30" i="1" s="1"/>
  <c r="AD24" i="1"/>
  <c r="AD30" i="1" s="1"/>
  <c r="AC24" i="1"/>
  <c r="AB24" i="1"/>
  <c r="AA24" i="1"/>
  <c r="AA30" i="1" s="1"/>
  <c r="Z24" i="1"/>
  <c r="Z30" i="1" s="1"/>
  <c r="Y24" i="1"/>
  <c r="X24" i="1"/>
  <c r="W24" i="1"/>
  <c r="W30" i="1" s="1"/>
  <c r="V24" i="1"/>
  <c r="V30" i="1" s="1"/>
  <c r="U24" i="1"/>
  <c r="T24" i="1"/>
  <c r="S24" i="1"/>
  <c r="S30" i="1" s="1"/>
  <c r="R24" i="1"/>
  <c r="R30" i="1" s="1"/>
  <c r="Q24" i="1"/>
  <c r="P24" i="1"/>
  <c r="O24" i="1"/>
  <c r="O30" i="1" s="1"/>
  <c r="N24" i="1"/>
  <c r="N30" i="1" s="1"/>
  <c r="M24" i="1"/>
  <c r="L24" i="1"/>
  <c r="K24" i="1"/>
  <c r="K30" i="1" s="1"/>
  <c r="J24" i="1"/>
  <c r="J30" i="1" s="1"/>
  <c r="I24" i="1"/>
  <c r="H24" i="1"/>
  <c r="D23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C22" i="1" s="1"/>
  <c r="J22" i="1"/>
  <c r="I22" i="1"/>
  <c r="H22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C20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C19" i="1" s="1"/>
  <c r="A19" i="1"/>
  <c r="A20" i="1" s="1"/>
  <c r="A21" i="1" s="1"/>
  <c r="A22" i="1" s="1"/>
  <c r="A24" i="1" s="1"/>
  <c r="A25" i="1" s="1"/>
  <c r="A26" i="1" s="1"/>
  <c r="A27" i="1" s="1"/>
  <c r="A28" i="1" s="1"/>
  <c r="A29" i="1" s="1"/>
  <c r="A31" i="1" s="1"/>
  <c r="A32" i="1" s="1"/>
  <c r="A33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2" i="1" s="1"/>
  <c r="AY18" i="1"/>
  <c r="AU18" i="1"/>
  <c r="AU23" i="1" s="1"/>
  <c r="AT18" i="1"/>
  <c r="AT23" i="1" s="1"/>
  <c r="AS18" i="1"/>
  <c r="AR18" i="1"/>
  <c r="AQ18" i="1"/>
  <c r="AQ23" i="1" s="1"/>
  <c r="AP18" i="1"/>
  <c r="AP23" i="1" s="1"/>
  <c r="AO18" i="1"/>
  <c r="AN18" i="1"/>
  <c r="AM18" i="1"/>
  <c r="AM23" i="1" s="1"/>
  <c r="AL18" i="1"/>
  <c r="AL23" i="1" s="1"/>
  <c r="AK18" i="1"/>
  <c r="AJ18" i="1"/>
  <c r="AI18" i="1"/>
  <c r="AI23" i="1" s="1"/>
  <c r="AH18" i="1"/>
  <c r="AH23" i="1" s="1"/>
  <c r="AG18" i="1"/>
  <c r="AF18" i="1"/>
  <c r="AE18" i="1"/>
  <c r="AE23" i="1" s="1"/>
  <c r="AD18" i="1"/>
  <c r="AD23" i="1" s="1"/>
  <c r="AC18" i="1"/>
  <c r="AB18" i="1"/>
  <c r="AA18" i="1"/>
  <c r="AA23" i="1" s="1"/>
  <c r="Z18" i="1"/>
  <c r="Y18" i="1"/>
  <c r="X18" i="1"/>
  <c r="W18" i="1"/>
  <c r="W23" i="1" s="1"/>
  <c r="V18" i="1"/>
  <c r="V23" i="1" s="1"/>
  <c r="U18" i="1"/>
  <c r="T18" i="1"/>
  <c r="S18" i="1"/>
  <c r="S23" i="1" s="1"/>
  <c r="R18" i="1"/>
  <c r="Q18" i="1"/>
  <c r="P18" i="1"/>
  <c r="O18" i="1"/>
  <c r="O23" i="1" s="1"/>
  <c r="N18" i="1"/>
  <c r="N23" i="1" s="1"/>
  <c r="M18" i="1"/>
  <c r="L18" i="1"/>
  <c r="K18" i="1"/>
  <c r="K23" i="1" s="1"/>
  <c r="J18" i="1"/>
  <c r="I18" i="1"/>
  <c r="H18" i="1"/>
  <c r="P69" i="1" l="1"/>
  <c r="T69" i="1"/>
  <c r="X69" i="1"/>
  <c r="AF69" i="1"/>
  <c r="AJ69" i="1"/>
  <c r="AN69" i="1"/>
  <c r="C66" i="1"/>
  <c r="C81" i="1"/>
  <c r="C83" i="1"/>
  <c r="C90" i="1"/>
  <c r="C92" i="1"/>
  <c r="E92" i="1"/>
  <c r="AY92" i="1" s="1"/>
  <c r="E93" i="1"/>
  <c r="C97" i="1"/>
  <c r="E36" i="1"/>
  <c r="E37" i="1"/>
  <c r="G37" i="1" s="1"/>
  <c r="E44" i="1"/>
  <c r="H69" i="1"/>
  <c r="E98" i="1"/>
  <c r="C21" i="1"/>
  <c r="C35" i="1"/>
  <c r="AQ60" i="1"/>
  <c r="I23" i="1"/>
  <c r="M23" i="1"/>
  <c r="Q23" i="1"/>
  <c r="Y23" i="1"/>
  <c r="AC23" i="1"/>
  <c r="J23" i="1"/>
  <c r="R23" i="1"/>
  <c r="Z23" i="1"/>
  <c r="E20" i="1"/>
  <c r="U23" i="1"/>
  <c r="E22" i="1"/>
  <c r="C25" i="1"/>
  <c r="E29" i="1"/>
  <c r="AY29" i="1" s="1"/>
  <c r="C33" i="1"/>
  <c r="E33" i="1"/>
  <c r="C36" i="1"/>
  <c r="C37" i="1"/>
  <c r="C42" i="1"/>
  <c r="C46" i="1"/>
  <c r="C47" i="1"/>
  <c r="E54" i="1"/>
  <c r="AY54" i="1" s="1"/>
  <c r="C64" i="1"/>
  <c r="M69" i="1"/>
  <c r="Q69" i="1"/>
  <c r="U69" i="1"/>
  <c r="Y69" i="1"/>
  <c r="AC69" i="1"/>
  <c r="AG69" i="1"/>
  <c r="AK69" i="1"/>
  <c r="AO69" i="1"/>
  <c r="AS69" i="1"/>
  <c r="AM69" i="1"/>
  <c r="C67" i="1"/>
  <c r="C68" i="1"/>
  <c r="C71" i="1"/>
  <c r="C79" i="1"/>
  <c r="C82" i="1"/>
  <c r="C91" i="1"/>
  <c r="C95" i="1"/>
  <c r="C100" i="1"/>
  <c r="C101" i="1"/>
  <c r="C102" i="1"/>
  <c r="C103" i="1"/>
  <c r="C104" i="1"/>
  <c r="C105" i="1"/>
  <c r="E21" i="1"/>
  <c r="AY21" i="1" s="1"/>
  <c r="AA60" i="1"/>
  <c r="E39" i="1"/>
  <c r="C43" i="1"/>
  <c r="C48" i="1"/>
  <c r="C52" i="1"/>
  <c r="E52" i="1"/>
  <c r="E53" i="1"/>
  <c r="AY53" i="1" s="1"/>
  <c r="E19" i="1"/>
  <c r="G19" i="1" s="1"/>
  <c r="I30" i="1"/>
  <c r="M30" i="1"/>
  <c r="Q30" i="1"/>
  <c r="U30" i="1"/>
  <c r="Y30" i="1"/>
  <c r="AC30" i="1"/>
  <c r="AG30" i="1"/>
  <c r="AK30" i="1"/>
  <c r="AO30" i="1"/>
  <c r="AS30" i="1"/>
  <c r="L30" i="1"/>
  <c r="T30" i="1"/>
  <c r="AB30" i="1"/>
  <c r="AJ30" i="1"/>
  <c r="AR30" i="1"/>
  <c r="C28" i="1"/>
  <c r="P30" i="1"/>
  <c r="AF30" i="1"/>
  <c r="AN30" i="1"/>
  <c r="C32" i="1"/>
  <c r="C38" i="1"/>
  <c r="C39" i="1"/>
  <c r="C40" i="1"/>
  <c r="E41" i="1"/>
  <c r="G41" i="1" s="1"/>
  <c r="E45" i="1"/>
  <c r="C50" i="1"/>
  <c r="C53" i="1"/>
  <c r="J69" i="1"/>
  <c r="N69" i="1"/>
  <c r="V69" i="1"/>
  <c r="Z69" i="1"/>
  <c r="AD69" i="1"/>
  <c r="AL69" i="1"/>
  <c r="AP69" i="1"/>
  <c r="AT69" i="1"/>
  <c r="C72" i="1"/>
  <c r="M107" i="1"/>
  <c r="U107" i="1"/>
  <c r="Y107" i="1"/>
  <c r="AC107" i="1"/>
  <c r="AK107" i="1"/>
  <c r="AO107" i="1"/>
  <c r="AS107" i="1"/>
  <c r="C85" i="1"/>
  <c r="C86" i="1"/>
  <c r="C88" i="1"/>
  <c r="C93" i="1"/>
  <c r="E99" i="1"/>
  <c r="AY99" i="1" s="1"/>
  <c r="AY22" i="1"/>
  <c r="G22" i="1"/>
  <c r="AY36" i="1"/>
  <c r="G36" i="1"/>
  <c r="AY44" i="1"/>
  <c r="G44" i="1"/>
  <c r="F20" i="1"/>
  <c r="AY20" i="1"/>
  <c r="AY52" i="1"/>
  <c r="G52" i="1"/>
  <c r="AY33" i="1"/>
  <c r="G33" i="1"/>
  <c r="G34" i="1" s="1"/>
  <c r="H30" i="1"/>
  <c r="E32" i="1"/>
  <c r="AY40" i="1"/>
  <c r="G40" i="1"/>
  <c r="C18" i="1"/>
  <c r="AK23" i="1"/>
  <c r="AO23" i="1"/>
  <c r="E24" i="1"/>
  <c r="E27" i="1"/>
  <c r="AY27" i="1" s="1"/>
  <c r="C27" i="1"/>
  <c r="S60" i="1"/>
  <c r="AI60" i="1"/>
  <c r="AU60" i="1"/>
  <c r="AY48" i="1"/>
  <c r="G48" i="1"/>
  <c r="E18" i="1"/>
  <c r="C34" i="1"/>
  <c r="E31" i="1"/>
  <c r="H34" i="1"/>
  <c r="X34" i="1"/>
  <c r="AY41" i="1"/>
  <c r="E42" i="1"/>
  <c r="C49" i="1"/>
  <c r="E26" i="1"/>
  <c r="AY26" i="1" s="1"/>
  <c r="C26" i="1"/>
  <c r="E28" i="1"/>
  <c r="X30" i="1"/>
  <c r="E43" i="1"/>
  <c r="AY45" i="1"/>
  <c r="G45" i="1"/>
  <c r="C54" i="1"/>
  <c r="E57" i="1"/>
  <c r="AY57" i="1" s="1"/>
  <c r="C57" i="1"/>
  <c r="H23" i="1"/>
  <c r="L23" i="1"/>
  <c r="P23" i="1"/>
  <c r="T23" i="1"/>
  <c r="X23" i="1"/>
  <c r="AB23" i="1"/>
  <c r="AF23" i="1"/>
  <c r="AJ23" i="1"/>
  <c r="AN23" i="1"/>
  <c r="AR23" i="1"/>
  <c r="C24" i="1"/>
  <c r="C30" i="1" s="1"/>
  <c r="AY25" i="1"/>
  <c r="C29" i="1"/>
  <c r="J34" i="1"/>
  <c r="N34" i="1"/>
  <c r="R34" i="1"/>
  <c r="V34" i="1"/>
  <c r="Z34" i="1"/>
  <c r="AD34" i="1"/>
  <c r="AH34" i="1"/>
  <c r="AL34" i="1"/>
  <c r="AP34" i="1"/>
  <c r="AT34" i="1"/>
  <c r="E46" i="1"/>
  <c r="E47" i="1"/>
  <c r="AY49" i="1"/>
  <c r="G49" i="1"/>
  <c r="AY50" i="1"/>
  <c r="C51" i="1"/>
  <c r="K60" i="1"/>
  <c r="AG23" i="1"/>
  <c r="AS23" i="1"/>
  <c r="K34" i="1"/>
  <c r="O34" i="1"/>
  <c r="S34" i="1"/>
  <c r="W34" i="1"/>
  <c r="AA34" i="1"/>
  <c r="AA61" i="1" s="1"/>
  <c r="AE34" i="1"/>
  <c r="AI34" i="1"/>
  <c r="AM34" i="1"/>
  <c r="AQ34" i="1"/>
  <c r="AQ61" i="1" s="1"/>
  <c r="AU34" i="1"/>
  <c r="O60" i="1"/>
  <c r="O61" i="1" s="1"/>
  <c r="W60" i="1"/>
  <c r="W61" i="1" s="1"/>
  <c r="AE60" i="1"/>
  <c r="AM60" i="1"/>
  <c r="AY37" i="1"/>
  <c r="E38" i="1"/>
  <c r="C45" i="1"/>
  <c r="E51" i="1"/>
  <c r="W69" i="1"/>
  <c r="AY71" i="1"/>
  <c r="G71" i="1"/>
  <c r="H60" i="1"/>
  <c r="L60" i="1"/>
  <c r="P60" i="1"/>
  <c r="T60" i="1"/>
  <c r="X60" i="1"/>
  <c r="AB60" i="1"/>
  <c r="AF60" i="1"/>
  <c r="AJ60" i="1"/>
  <c r="AJ61" i="1" s="1"/>
  <c r="AN60" i="1"/>
  <c r="AN61" i="1" s="1"/>
  <c r="AR60" i="1"/>
  <c r="E58" i="1"/>
  <c r="AY58" i="1" s="1"/>
  <c r="C58" i="1"/>
  <c r="J107" i="1"/>
  <c r="N107" i="1"/>
  <c r="R107" i="1"/>
  <c r="V107" i="1"/>
  <c r="Z107" i="1"/>
  <c r="AD107" i="1"/>
  <c r="AH107" i="1"/>
  <c r="AL107" i="1"/>
  <c r="AP107" i="1"/>
  <c r="AT107" i="1"/>
  <c r="E73" i="1"/>
  <c r="C73" i="1"/>
  <c r="E78" i="1"/>
  <c r="E85" i="1"/>
  <c r="E109" i="1"/>
  <c r="I60" i="1"/>
  <c r="I61" i="1" s="1"/>
  <c r="M60" i="1"/>
  <c r="M61" i="1" s="1"/>
  <c r="M108" i="1" s="1"/>
  <c r="M110" i="1" s="1"/>
  <c r="Q60" i="1"/>
  <c r="U60" i="1"/>
  <c r="Y60" i="1"/>
  <c r="Y61" i="1" s="1"/>
  <c r="AC60" i="1"/>
  <c r="AC61" i="1" s="1"/>
  <c r="AC108" i="1" s="1"/>
  <c r="AC110" i="1" s="1"/>
  <c r="AG60" i="1"/>
  <c r="AK60" i="1"/>
  <c r="AO60" i="1"/>
  <c r="AO61" i="1" s="1"/>
  <c r="AS60" i="1"/>
  <c r="E59" i="1"/>
  <c r="AY59" i="1" s="1"/>
  <c r="C59" i="1"/>
  <c r="D61" i="1"/>
  <c r="D108" i="1" s="1"/>
  <c r="D110" i="1" s="1"/>
  <c r="H63" i="1"/>
  <c r="C62" i="1"/>
  <c r="C63" i="1" s="1"/>
  <c r="X63" i="1"/>
  <c r="E62" i="1"/>
  <c r="E69" i="1"/>
  <c r="AY69" i="1" s="1"/>
  <c r="AY64" i="1"/>
  <c r="K69" i="1"/>
  <c r="O69" i="1"/>
  <c r="S69" i="1"/>
  <c r="AA69" i="1"/>
  <c r="AE69" i="1"/>
  <c r="AI69" i="1"/>
  <c r="AQ69" i="1"/>
  <c r="AU69" i="1"/>
  <c r="C65" i="1"/>
  <c r="E70" i="1"/>
  <c r="AY72" i="1"/>
  <c r="F72" i="1"/>
  <c r="E77" i="1"/>
  <c r="AY77" i="1" s="1"/>
  <c r="C77" i="1"/>
  <c r="E84" i="1"/>
  <c r="C84" i="1"/>
  <c r="E103" i="1"/>
  <c r="AY103" i="1" s="1"/>
  <c r="E35" i="1"/>
  <c r="J60" i="1"/>
  <c r="J61" i="1" s="1"/>
  <c r="N60" i="1"/>
  <c r="R60" i="1"/>
  <c r="R61" i="1" s="1"/>
  <c r="V60" i="1"/>
  <c r="V61" i="1" s="1"/>
  <c r="Z60" i="1"/>
  <c r="Z61" i="1" s="1"/>
  <c r="AD60" i="1"/>
  <c r="AH60" i="1"/>
  <c r="AH61" i="1" s="1"/>
  <c r="AL60" i="1"/>
  <c r="AL61" i="1" s="1"/>
  <c r="AP60" i="1"/>
  <c r="AP61" i="1" s="1"/>
  <c r="AT60" i="1"/>
  <c r="E56" i="1"/>
  <c r="AY56" i="1" s="1"/>
  <c r="C56" i="1"/>
  <c r="AY68" i="1"/>
  <c r="F68" i="1"/>
  <c r="F69" i="1" s="1"/>
  <c r="E83" i="1"/>
  <c r="AY98" i="1"/>
  <c r="G98" i="1"/>
  <c r="I69" i="1"/>
  <c r="K107" i="1"/>
  <c r="O107" i="1"/>
  <c r="S107" i="1"/>
  <c r="W107" i="1"/>
  <c r="W108" i="1" s="1"/>
  <c r="W110" i="1" s="1"/>
  <c r="AA107" i="1"/>
  <c r="AE107" i="1"/>
  <c r="AI107" i="1"/>
  <c r="AM107" i="1"/>
  <c r="AQ107" i="1"/>
  <c r="AU107" i="1"/>
  <c r="E74" i="1"/>
  <c r="AY74" i="1" s="1"/>
  <c r="C74" i="1"/>
  <c r="E79" i="1"/>
  <c r="E86" i="1"/>
  <c r="AY86" i="1" s="1"/>
  <c r="C87" i="1"/>
  <c r="E100" i="1"/>
  <c r="E104" i="1"/>
  <c r="AY104" i="1" s="1"/>
  <c r="H107" i="1"/>
  <c r="C70" i="1"/>
  <c r="L107" i="1"/>
  <c r="P107" i="1"/>
  <c r="T107" i="1"/>
  <c r="X107" i="1"/>
  <c r="AB107" i="1"/>
  <c r="AF107" i="1"/>
  <c r="AJ107" i="1"/>
  <c r="AN107" i="1"/>
  <c r="AR107" i="1"/>
  <c r="E75" i="1"/>
  <c r="AY75" i="1" s="1"/>
  <c r="C75" i="1"/>
  <c r="E87" i="1"/>
  <c r="AY93" i="1"/>
  <c r="F93" i="1"/>
  <c r="E94" i="1"/>
  <c r="E101" i="1"/>
  <c r="AY101" i="1" s="1"/>
  <c r="E105" i="1"/>
  <c r="AY105" i="1" s="1"/>
  <c r="C106" i="1"/>
  <c r="I107" i="1"/>
  <c r="E76" i="1"/>
  <c r="AY76" i="1" s="1"/>
  <c r="C76" i="1"/>
  <c r="E95" i="1"/>
  <c r="C99" i="1"/>
  <c r="E102" i="1"/>
  <c r="AY102" i="1" s="1"/>
  <c r="E106" i="1"/>
  <c r="C109" i="1"/>
  <c r="AO108" i="1" l="1"/>
  <c r="AO110" i="1" s="1"/>
  <c r="Y108" i="1"/>
  <c r="Y110" i="1" s="1"/>
  <c r="C60" i="1"/>
  <c r="AN108" i="1"/>
  <c r="AN110" i="1" s="1"/>
  <c r="F99" i="1"/>
  <c r="C69" i="1"/>
  <c r="AK61" i="1"/>
  <c r="AK108" i="1" s="1"/>
  <c r="AK110" i="1" s="1"/>
  <c r="U61" i="1"/>
  <c r="U108" i="1" s="1"/>
  <c r="U110" i="1" s="1"/>
  <c r="AF61" i="1"/>
  <c r="AF108" i="1" s="1"/>
  <c r="AF110" i="1" s="1"/>
  <c r="P61" i="1"/>
  <c r="P108" i="1" s="1"/>
  <c r="P110" i="1" s="1"/>
  <c r="F92" i="1"/>
  <c r="AE61" i="1"/>
  <c r="AY19" i="1"/>
  <c r="G54" i="1"/>
  <c r="G29" i="1"/>
  <c r="F21" i="1"/>
  <c r="AY39" i="1"/>
  <c r="F39" i="1"/>
  <c r="T61" i="1"/>
  <c r="C23" i="1"/>
  <c r="I108" i="1"/>
  <c r="I110" i="1" s="1"/>
  <c r="AJ108" i="1"/>
  <c r="AJ110" i="1" s="1"/>
  <c r="T108" i="1"/>
  <c r="T110" i="1" s="1"/>
  <c r="Q61" i="1"/>
  <c r="Q108" i="1" s="1"/>
  <c r="Q110" i="1" s="1"/>
  <c r="AR61" i="1"/>
  <c r="AR108" i="1" s="1"/>
  <c r="AR110" i="1" s="1"/>
  <c r="AB61" i="1"/>
  <c r="AB108" i="1" s="1"/>
  <c r="AB110" i="1" s="1"/>
  <c r="L61" i="1"/>
  <c r="L108" i="1" s="1"/>
  <c r="L110" i="1" s="1"/>
  <c r="AY95" i="1"/>
  <c r="G95" i="1"/>
  <c r="AT61" i="1"/>
  <c r="AT108" i="1" s="1"/>
  <c r="AT110" i="1" s="1"/>
  <c r="AD61" i="1"/>
  <c r="AD108" i="1" s="1"/>
  <c r="AD110" i="1" s="1"/>
  <c r="N61" i="1"/>
  <c r="AG61" i="1"/>
  <c r="AG108" i="1" s="1"/>
  <c r="AG110" i="1" s="1"/>
  <c r="G85" i="1"/>
  <c r="AY85" i="1"/>
  <c r="N108" i="1"/>
  <c r="N110" i="1" s="1"/>
  <c r="AM61" i="1"/>
  <c r="AM108" i="1" s="1"/>
  <c r="AM110" i="1" s="1"/>
  <c r="K61" i="1"/>
  <c r="K108" i="1" s="1"/>
  <c r="K110" i="1" s="1"/>
  <c r="AY43" i="1"/>
  <c r="F43" i="1"/>
  <c r="E34" i="1"/>
  <c r="AY34" i="1" s="1"/>
  <c r="AY31" i="1"/>
  <c r="G94" i="1"/>
  <c r="AY94" i="1"/>
  <c r="AY106" i="1"/>
  <c r="F106" i="1"/>
  <c r="F100" i="1"/>
  <c r="AY100" i="1"/>
  <c r="AE108" i="1"/>
  <c r="AE110" i="1" s="1"/>
  <c r="O108" i="1"/>
  <c r="O110" i="1" s="1"/>
  <c r="AY84" i="1"/>
  <c r="F84" i="1"/>
  <c r="AS61" i="1"/>
  <c r="AS108" i="1" s="1"/>
  <c r="AS110" i="1" s="1"/>
  <c r="F78" i="1"/>
  <c r="AY78" i="1"/>
  <c r="AP108" i="1"/>
  <c r="AP110" i="1" s="1"/>
  <c r="Z108" i="1"/>
  <c r="Z110" i="1" s="1"/>
  <c r="J108" i="1"/>
  <c r="J110" i="1" s="1"/>
  <c r="X61" i="1"/>
  <c r="H61" i="1"/>
  <c r="H108" i="1" s="1"/>
  <c r="H110" i="1" s="1"/>
  <c r="G38" i="1"/>
  <c r="AY38" i="1"/>
  <c r="AY47" i="1"/>
  <c r="G47" i="1"/>
  <c r="AU61" i="1"/>
  <c r="AU108" i="1" s="1"/>
  <c r="AU110" i="1" s="1"/>
  <c r="F23" i="1"/>
  <c r="AY87" i="1"/>
  <c r="F87" i="1"/>
  <c r="X108" i="1"/>
  <c r="X110" i="1" s="1"/>
  <c r="C107" i="1"/>
  <c r="AY79" i="1"/>
  <c r="G79" i="1"/>
  <c r="AQ108" i="1"/>
  <c r="AQ110" i="1" s="1"/>
  <c r="AA108" i="1"/>
  <c r="AA110" i="1" s="1"/>
  <c r="E60" i="1"/>
  <c r="AY35" i="1"/>
  <c r="F35" i="1"/>
  <c r="AY70" i="1"/>
  <c r="E107" i="1"/>
  <c r="F70" i="1"/>
  <c r="E63" i="1"/>
  <c r="AY63" i="1" s="1"/>
  <c r="F62" i="1"/>
  <c r="F63" i="1" s="1"/>
  <c r="AY62" i="1"/>
  <c r="AL108" i="1"/>
  <c r="AL110" i="1" s="1"/>
  <c r="V108" i="1"/>
  <c r="V110" i="1" s="1"/>
  <c r="G46" i="1"/>
  <c r="AY46" i="1"/>
  <c r="AY28" i="1"/>
  <c r="F28" i="1"/>
  <c r="F30" i="1" s="1"/>
  <c r="E23" i="1"/>
  <c r="AY23" i="1" s="1"/>
  <c r="G18" i="1"/>
  <c r="G23" i="1" s="1"/>
  <c r="AI61" i="1"/>
  <c r="AI108" i="1" s="1"/>
  <c r="AI110" i="1" s="1"/>
  <c r="AY32" i="1"/>
  <c r="F32" i="1"/>
  <c r="F34" i="1" s="1"/>
  <c r="AY83" i="1"/>
  <c r="F83" i="1"/>
  <c r="AY109" i="1"/>
  <c r="F109" i="1"/>
  <c r="AY73" i="1"/>
  <c r="G73" i="1"/>
  <c r="G107" i="1" s="1"/>
  <c r="AH108" i="1"/>
  <c r="AH110" i="1" s="1"/>
  <c r="R108" i="1"/>
  <c r="R110" i="1" s="1"/>
  <c r="AY51" i="1"/>
  <c r="F51" i="1"/>
  <c r="F42" i="1"/>
  <c r="AY42" i="1"/>
  <c r="S61" i="1"/>
  <c r="S108" i="1" s="1"/>
  <c r="S110" i="1" s="1"/>
  <c r="AY24" i="1"/>
  <c r="G24" i="1"/>
  <c r="G30" i="1" s="1"/>
  <c r="E30" i="1"/>
  <c r="AY30" i="1" s="1"/>
  <c r="F107" i="1" l="1"/>
  <c r="G60" i="1"/>
  <c r="G61" i="1" s="1"/>
  <c r="G108" i="1" s="1"/>
  <c r="G110" i="1" s="1"/>
  <c r="C61" i="1"/>
  <c r="C108" i="1" s="1"/>
  <c r="C110" i="1" s="1"/>
  <c r="AY107" i="1"/>
  <c r="AY60" i="1"/>
  <c r="E61" i="1"/>
  <c r="AY61" i="1" s="1"/>
  <c r="F60" i="1"/>
  <c r="F61" i="1" s="1"/>
  <c r="F108" i="1" l="1"/>
  <c r="F110" i="1" s="1"/>
  <c r="E108" i="1"/>
  <c r="AY108" i="1" l="1"/>
  <c r="E110" i="1"/>
  <c r="AY110" i="1" s="1"/>
</calcChain>
</file>

<file path=xl/sharedStrings.xml><?xml version="1.0" encoding="utf-8"?>
<sst xmlns="http://schemas.openxmlformats.org/spreadsheetml/2006/main" count="158" uniqueCount="154">
  <si>
    <t xml:space="preserve">Расчетное количество случаев оказания медицинской помощи в условиях дневного стационара, подлежащего отклонению от оплаты за 2023 год по причине превышения фактических объемов над объемами, распределенными между медицинскими организациями, по профилям медицинской помощи </t>
  </si>
  <si>
    <t>"-" - превышение фактических объемов над плановыми</t>
  </si>
  <si>
    <t>№ п/п</t>
  </si>
  <si>
    <t>Наименование медицинских организаций</t>
  </si>
  <si>
    <t xml:space="preserve">Расчетное отклонение факта от плана по Дневному стационару 
</t>
  </si>
  <si>
    <t>Расчетное отклонение факта от плана по дневному стационару</t>
  </si>
  <si>
    <t>в том числе: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</si>
  <si>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</si>
  <si>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</si>
  <si>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</si>
  <si>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</si>
  <si>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</si>
  <si>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"+"</t>
  </si>
  <si>
    <t>"-"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</si>
  <si>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</si>
  <si>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</si>
  <si>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</si>
  <si>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</si>
  <si>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</si>
  <si>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</si>
  <si>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</si>
  <si>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</si>
  <si>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</si>
  <si>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</si>
  <si>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</si>
  <si>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</si>
  <si>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</si>
  <si>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</si>
  <si>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</si>
  <si>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</si>
  <si>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</si>
  <si>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</si>
  <si>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</si>
  <si>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</si>
  <si>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</si>
  <si>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</si>
  <si>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</si>
  <si>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</si>
  <si>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</si>
  <si>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</si>
  <si>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</si>
  <si>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</si>
  <si>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</si>
  <si>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</si>
  <si>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</si>
  <si>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</si>
  <si>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</si>
  <si>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</si>
  <si>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</si>
  <si>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</si>
  <si>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</si>
  <si>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</si>
  <si>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</si>
  <si>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</si>
  <si>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химиотерапия
ds19.097-ds19.115, ds19.067-ds19.078</t>
  </si>
  <si>
    <t>в пациентоднях</t>
  </si>
  <si>
    <t>случаи лечения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</si>
  <si>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</si>
  <si>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</si>
  <si>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</si>
  <si>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</si>
  <si>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</si>
  <si>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</si>
  <si>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</si>
  <si>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</si>
  <si>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</si>
  <si>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</si>
  <si>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</si>
  <si>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</si>
  <si>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</si>
  <si>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</si>
  <si>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</si>
  <si>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</si>
  <si>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</si>
  <si>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</si>
  <si>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</si>
  <si>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</si>
  <si>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</si>
  <si>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</si>
  <si>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</si>
  <si>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</si>
  <si>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</si>
  <si>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</si>
  <si>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</si>
  <si>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</si>
  <si>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</si>
  <si>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</si>
  <si>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</si>
  <si>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</si>
  <si>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</si>
  <si>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</si>
  <si>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</si>
  <si>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</si>
  <si>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</si>
  <si>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</si>
  <si>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</si>
  <si>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</si>
  <si>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</si>
  <si>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</si>
  <si>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</si>
  <si>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</si>
  <si>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</si>
  <si>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</si>
  <si>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</si>
  <si>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</si>
  <si>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</si>
  <si>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</si>
  <si>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</si>
  <si>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</si>
  <si>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</si>
  <si>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</si>
  <si>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</si>
  <si>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</si>
  <si>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</si>
  <si>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</si>
  <si>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</si>
  <si>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</si>
  <si>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</si>
  <si>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</si>
  <si>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</si>
  <si>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</si>
  <si>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</si>
  <si>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</si>
  <si>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</si>
  <si>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</si>
  <si>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</si>
  <si>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</si>
  <si>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</si>
  <si>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</si>
  <si>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</si>
  <si>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</si>
  <si>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</si>
  <si>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</si>
  <si>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</si>
  <si>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</si>
  <si>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</si>
  <si>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</si>
  <si>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</si>
  <si>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</si>
  <si>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</si>
  <si>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</si>
  <si>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</si>
  <si>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</si>
  <si>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</si>
  <si>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</si>
  <si>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</si>
  <si>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</si>
  <si>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</si>
  <si>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</si>
  <si>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</si>
  <si>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</si>
  <si>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№615-пП  от 21.07.2023</t>
  </si>
  <si>
    <t>Приложение №1.8</t>
  </si>
  <si>
    <t>Предложения Членов Комиссии по увеличению объемов дневного стационара, с учетом применения коэффициента 0,23286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</si>
</sst>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3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8" fillId="0" borderId="0"/>
    <xf numFmtId="0" fontId="21" fillId="0" borderId="0"/>
  </cellStyleXfs>
  <cellXfs count="103">
    <xf numFmtId="0" fontId="0" fillId="0" borderId="0" xfId="0"/>
    <xf numFmtId="0" fontId="3" fillId="0" borderId="0" xfId="2" applyFont="1" applyFill="1"/>
    <xf numFmtId="0" fontId="5" fillId="0" borderId="0" xfId="2" applyFont="1" applyFill="1"/>
    <xf numFmtId="0" fontId="6" fillId="0" borderId="0" xfId="2" applyFont="1" applyFill="1"/>
    <xf numFmtId="0" fontId="7" fillId="0" borderId="0" xfId="2" applyFont="1" applyFill="1"/>
    <xf numFmtId="0" fontId="7" fillId="0" borderId="0" xfId="2" applyFont="1" applyFill="1" applyAlignment="1">
      <alignment horizontal="left"/>
    </xf>
    <xf numFmtId="0" fontId="7" fillId="0" borderId="0" xfId="2" applyFont="1" applyFill="1" applyBorder="1"/>
    <xf numFmtId="0" fontId="7" fillId="0" borderId="0" xfId="2" applyFont="1" applyFill="1" applyBorder="1" applyAlignment="1">
      <alignment horizontal="center" wrapText="1"/>
    </xf>
    <xf numFmtId="0" fontId="8" fillId="0" borderId="0" xfId="2" applyFont="1" applyFill="1"/>
    <xf numFmtId="0" fontId="9" fillId="0" borderId="0" xfId="2" applyFont="1" applyFill="1" applyAlignment="1">
      <alignment horizontal="left" wrapText="1"/>
    </xf>
    <xf numFmtId="0" fontId="8" fillId="0" borderId="0" xfId="2" applyFont="1" applyFill="1" applyAlignment="1">
      <alignment horizontal="center" vertical="center"/>
    </xf>
    <xf numFmtId="0" fontId="10" fillId="0" borderId="0" xfId="2" applyFont="1" applyAlignment="1"/>
    <xf numFmtId="0" fontId="2" fillId="0" borderId="0" xfId="2" applyFont="1" applyAlignment="1"/>
    <xf numFmtId="0" fontId="12" fillId="2" borderId="3" xfId="3" applyFont="1" applyFill="1" applyBorder="1" applyAlignment="1">
      <alignment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0" xfId="2" applyFont="1" applyFill="1"/>
    <xf numFmtId="0" fontId="12" fillId="2" borderId="10" xfId="3" applyFont="1" applyFill="1" applyBorder="1" applyAlignment="1">
      <alignment vertical="center" wrapText="1"/>
    </xf>
    <xf numFmtId="0" fontId="15" fillId="0" borderId="5" xfId="3" applyFont="1" applyFill="1" applyBorder="1" applyAlignment="1">
      <alignment horizontal="center" vertical="center" wrapText="1"/>
    </xf>
    <xf numFmtId="0" fontId="15" fillId="0" borderId="5" xfId="3" applyFont="1" applyFill="1" applyBorder="1" applyAlignment="1">
      <alignment horizontal="center" vertical="center"/>
    </xf>
    <xf numFmtId="0" fontId="11" fillId="0" borderId="0" xfId="2" applyFont="1" applyFill="1" applyAlignment="1">
      <alignment vertical="center"/>
    </xf>
    <xf numFmtId="0" fontId="11" fillId="0" borderId="0" xfId="2" applyFont="1" applyFill="1" applyAlignment="1">
      <alignment horizontal="center" vertical="center"/>
    </xf>
    <xf numFmtId="0" fontId="12" fillId="2" borderId="12" xfId="3" applyFont="1" applyFill="1" applyBorder="1" applyAlignment="1">
      <alignment vertical="center" wrapText="1"/>
    </xf>
    <xf numFmtId="0" fontId="12" fillId="2" borderId="9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" vertical="center" wrapText="1"/>
    </xf>
    <xf numFmtId="0" fontId="16" fillId="0" borderId="5" xfId="3" applyFont="1" applyBorder="1" applyAlignment="1">
      <alignment horizontal="center" vertical="center" wrapText="1"/>
    </xf>
    <xf numFmtId="0" fontId="16" fillId="0" borderId="9" xfId="3" applyFont="1" applyBorder="1" applyAlignment="1">
      <alignment horizontal="center" vertical="center" wrapText="1"/>
    </xf>
    <xf numFmtId="0" fontId="16" fillId="0" borderId="14" xfId="3" applyFont="1" applyBorder="1" applyAlignment="1">
      <alignment horizontal="center" vertical="center" wrapText="1"/>
    </xf>
    <xf numFmtId="0" fontId="17" fillId="0" borderId="5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11" fillId="7" borderId="5" xfId="2" applyFont="1" applyFill="1" applyBorder="1" applyAlignment="1">
      <alignment horizontal="center"/>
    </xf>
    <xf numFmtId="0" fontId="14" fillId="7" borderId="6" xfId="2" applyFont="1" applyFill="1" applyBorder="1" applyAlignment="1">
      <alignment horizontal="right"/>
    </xf>
    <xf numFmtId="0" fontId="17" fillId="0" borderId="5" xfId="5" applyFont="1" applyFill="1" applyBorder="1" applyAlignment="1">
      <alignment horizontal="center"/>
    </xf>
    <xf numFmtId="0" fontId="11" fillId="6" borderId="5" xfId="2" applyFont="1" applyFill="1" applyBorder="1" applyAlignment="1">
      <alignment vertical="center" wrapText="1"/>
    </xf>
    <xf numFmtId="164" fontId="11" fillId="2" borderId="5" xfId="2" applyNumberFormat="1" applyFont="1" applyFill="1" applyBorder="1" applyAlignment="1">
      <alignment horizontal="center" vertical="center" wrapText="1"/>
    </xf>
    <xf numFmtId="164" fontId="11" fillId="0" borderId="5" xfId="2" applyNumberFormat="1" applyFont="1" applyFill="1" applyBorder="1" applyAlignment="1">
      <alignment horizontal="center" vertical="center" wrapText="1"/>
    </xf>
    <xf numFmtId="164" fontId="14" fillId="2" borderId="5" xfId="2" applyNumberFormat="1" applyFont="1" applyFill="1" applyBorder="1" applyAlignment="1">
      <alignment horizontal="center" vertical="center" wrapText="1"/>
    </xf>
    <xf numFmtId="164" fontId="11" fillId="4" borderId="5" xfId="2" applyNumberFormat="1" applyFont="1" applyFill="1" applyBorder="1" applyAlignment="1">
      <alignment horizontal="center" vertical="center" wrapText="1"/>
    </xf>
    <xf numFmtId="164" fontId="14" fillId="8" borderId="5" xfId="2" applyNumberFormat="1" applyFont="1" applyFill="1" applyBorder="1" applyAlignment="1">
      <alignment horizontal="center" vertical="center" wrapText="1"/>
    </xf>
    <xf numFmtId="164" fontId="3" fillId="0" borderId="0" xfId="2" applyNumberFormat="1" applyFont="1" applyFill="1"/>
    <xf numFmtId="0" fontId="19" fillId="9" borderId="5" xfId="2" applyFont="1" applyFill="1" applyBorder="1"/>
    <xf numFmtId="0" fontId="14" fillId="9" borderId="5" xfId="2" applyFont="1" applyFill="1" applyBorder="1" applyAlignment="1">
      <alignment horizontal="left" wrapText="1"/>
    </xf>
    <xf numFmtId="164" fontId="14" fillId="2" borderId="5" xfId="2" applyNumberFormat="1" applyFont="1" applyFill="1" applyBorder="1" applyAlignment="1">
      <alignment vertical="center" wrapText="1"/>
    </xf>
    <xf numFmtId="0" fontId="20" fillId="0" borderId="0" xfId="2" applyFont="1" applyFill="1"/>
    <xf numFmtId="164" fontId="11" fillId="8" borderId="5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vertical="center" wrapText="1"/>
    </xf>
    <xf numFmtId="0" fontId="11" fillId="3" borderId="5" xfId="2" applyFont="1" applyFill="1" applyBorder="1" applyAlignment="1">
      <alignment horizontal="left" wrapText="1"/>
    </xf>
    <xf numFmtId="0" fontId="11" fillId="0" borderId="5" xfId="5" applyFont="1" applyFill="1" applyBorder="1" applyAlignment="1">
      <alignment horizontal="left" wrapText="1"/>
    </xf>
    <xf numFmtId="0" fontId="3" fillId="0" borderId="5" xfId="6" applyFont="1" applyFill="1" applyBorder="1"/>
    <xf numFmtId="165" fontId="11" fillId="10" borderId="5" xfId="2" applyNumberFormat="1" applyFont="1" applyFill="1" applyBorder="1" applyAlignment="1">
      <alignment horizontal="center" vertical="center" wrapText="1"/>
    </xf>
    <xf numFmtId="0" fontId="20" fillId="9" borderId="5" xfId="6" applyFont="1" applyFill="1" applyBorder="1"/>
    <xf numFmtId="164" fontId="14" fillId="2" borderId="5" xfId="2" applyNumberFormat="1" applyFont="1" applyFill="1" applyBorder="1"/>
    <xf numFmtId="3" fontId="6" fillId="0" borderId="0" xfId="2" applyNumberFormat="1" applyFont="1" applyFill="1"/>
    <xf numFmtId="3" fontId="6" fillId="11" borderId="0" xfId="2" applyNumberFormat="1" applyFont="1" applyFill="1"/>
    <xf numFmtId="3" fontId="6" fillId="11" borderId="5" xfId="2" applyNumberFormat="1" applyFont="1" applyFill="1" applyBorder="1"/>
    <xf numFmtId="41" fontId="6" fillId="0" borderId="0" xfId="1" applyNumberFormat="1" applyFont="1" applyFill="1"/>
    <xf numFmtId="0" fontId="4" fillId="0" borderId="0" xfId="2" applyFont="1" applyFill="1" applyAlignment="1">
      <alignment horizontal="center" wrapText="1"/>
    </xf>
    <xf numFmtId="0" fontId="17" fillId="0" borderId="0" xfId="2" applyFont="1" applyFill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15" fillId="0" borderId="2" xfId="3" applyFont="1" applyFill="1" applyBorder="1" applyAlignment="1">
      <alignment horizontal="center" vertical="center" textRotation="90" wrapText="1"/>
    </xf>
    <xf numFmtId="0" fontId="15" fillId="0" borderId="9" xfId="3" applyFont="1" applyFill="1" applyBorder="1" applyAlignment="1">
      <alignment horizontal="center" vertical="center" textRotation="90" wrapText="1"/>
    </xf>
    <xf numFmtId="0" fontId="15" fillId="0" borderId="14" xfId="3" applyFont="1" applyFill="1" applyBorder="1" applyAlignment="1">
      <alignment horizontal="center" vertical="center" textRotation="90" wrapText="1"/>
    </xf>
    <xf numFmtId="0" fontId="15" fillId="0" borderId="2" xfId="3" applyFont="1" applyFill="1" applyBorder="1" applyAlignment="1">
      <alignment horizontal="center" vertical="center" textRotation="90"/>
    </xf>
    <xf numFmtId="0" fontId="15" fillId="0" borderId="9" xfId="3" applyFont="1" applyFill="1" applyBorder="1" applyAlignment="1">
      <alignment horizontal="center" vertical="center" textRotation="90"/>
    </xf>
    <xf numFmtId="0" fontId="15" fillId="0" borderId="14" xfId="3" applyFont="1" applyFill="1" applyBorder="1" applyAlignment="1">
      <alignment horizontal="center" vertical="center" textRotation="90"/>
    </xf>
    <xf numFmtId="0" fontId="15" fillId="4" borderId="2" xfId="3" applyFont="1" applyFill="1" applyBorder="1" applyAlignment="1">
      <alignment horizontal="center" vertical="center" textRotation="90" wrapText="1"/>
    </xf>
    <xf numFmtId="0" fontId="15" fillId="4" borderId="9" xfId="3" applyFont="1" applyFill="1" applyBorder="1" applyAlignment="1">
      <alignment horizontal="center" vertical="center" textRotation="90" wrapText="1"/>
    </xf>
    <xf numFmtId="0" fontId="15" fillId="4" borderId="14" xfId="3" applyFont="1" applyFill="1" applyBorder="1" applyAlignment="1">
      <alignment horizontal="center" vertical="center" textRotation="90" wrapText="1"/>
    </xf>
    <xf numFmtId="0" fontId="15" fillId="0" borderId="5" xfId="3" applyFont="1" applyFill="1" applyBorder="1" applyAlignment="1">
      <alignment horizontal="center" vertical="center" wrapText="1"/>
    </xf>
    <xf numFmtId="0" fontId="11" fillId="0" borderId="9" xfId="2" applyFont="1" applyFill="1" applyBorder="1" applyAlignment="1">
      <alignment horizontal="center" vertical="center" wrapText="1"/>
    </xf>
    <xf numFmtId="0" fontId="11" fillId="0" borderId="14" xfId="2" applyFont="1" applyFill="1" applyBorder="1" applyAlignment="1">
      <alignment horizontal="center" vertical="center" wrapText="1"/>
    </xf>
    <xf numFmtId="0" fontId="15" fillId="3" borderId="2" xfId="3" applyFont="1" applyFill="1" applyBorder="1" applyAlignment="1">
      <alignment horizontal="center" vertical="center" textRotation="90" wrapText="1"/>
    </xf>
    <xf numFmtId="0" fontId="15" fillId="3" borderId="9" xfId="3" applyFont="1" applyFill="1" applyBorder="1" applyAlignment="1">
      <alignment horizontal="center" vertical="center" textRotation="90" wrapText="1"/>
    </xf>
    <xf numFmtId="0" fontId="15" fillId="3" borderId="14" xfId="3" applyFont="1" applyFill="1" applyBorder="1" applyAlignment="1">
      <alignment horizontal="center" vertical="center" textRotation="90" wrapText="1"/>
    </xf>
    <xf numFmtId="0" fontId="11" fillId="0" borderId="5" xfId="2" applyFont="1" applyFill="1" applyBorder="1" applyAlignment="1">
      <alignment horizontal="center" vertical="center" textRotation="90" wrapText="1"/>
    </xf>
    <xf numFmtId="0" fontId="11" fillId="6" borderId="5" xfId="2" applyFont="1" applyFill="1" applyBorder="1" applyAlignment="1">
      <alignment horizontal="center" vertical="center" textRotation="90" wrapText="1"/>
    </xf>
    <xf numFmtId="0" fontId="11" fillId="6" borderId="2" xfId="2" applyFont="1" applyFill="1" applyBorder="1" applyAlignment="1">
      <alignment horizontal="center" vertical="center" textRotation="90" wrapText="1"/>
    </xf>
    <xf numFmtId="0" fontId="11" fillId="6" borderId="9" xfId="2" applyFont="1" applyFill="1" applyBorder="1" applyAlignment="1">
      <alignment horizontal="center" vertical="center" textRotation="90" wrapText="1"/>
    </xf>
    <xf numFmtId="0" fontId="2" fillId="0" borderId="14" xfId="2" applyFont="1" applyBorder="1" applyAlignment="1">
      <alignment horizontal="center" vertical="center" textRotation="90" wrapText="1"/>
    </xf>
    <xf numFmtId="0" fontId="14" fillId="5" borderId="5" xfId="2" applyFont="1" applyFill="1" applyBorder="1" applyAlignment="1">
      <alignment horizontal="center" textRotation="90" wrapText="1"/>
    </xf>
    <xf numFmtId="0" fontId="2" fillId="5" borderId="5" xfId="2" applyFont="1" applyFill="1" applyBorder="1" applyAlignment="1">
      <alignment horizontal="center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9" xfId="2" applyFont="1" applyFill="1" applyBorder="1" applyAlignment="1">
      <alignment horizontal="center" vertical="center" wrapText="1"/>
    </xf>
    <xf numFmtId="0" fontId="11" fillId="2" borderId="14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9" xfId="2" applyFont="1" applyFill="1" applyBorder="1" applyAlignment="1">
      <alignment horizontal="center" vertical="center" wrapText="1"/>
    </xf>
    <xf numFmtId="0" fontId="14" fillId="0" borderId="14" xfId="2" applyFont="1" applyFill="1" applyBorder="1" applyAlignment="1">
      <alignment horizontal="center" vertical="center" wrapText="1"/>
    </xf>
    <xf numFmtId="0" fontId="12" fillId="2" borderId="2" xfId="3" applyFont="1" applyFill="1" applyBorder="1" applyAlignment="1">
      <alignment horizontal="center" vertical="center" wrapText="1"/>
    </xf>
    <xf numFmtId="0" fontId="12" fillId="2" borderId="9" xfId="3" applyFont="1" applyFill="1" applyBorder="1" applyAlignment="1">
      <alignment horizontal="center" vertical="center" wrapText="1"/>
    </xf>
    <xf numFmtId="0" fontId="15" fillId="0" borderId="5" xfId="3" applyFont="1" applyFill="1" applyBorder="1" applyAlignment="1">
      <alignment horizontal="center" vertical="center" textRotation="90" wrapText="1"/>
    </xf>
    <xf numFmtId="0" fontId="16" fillId="0" borderId="5" xfId="3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/>
    </xf>
    <xf numFmtId="0" fontId="11" fillId="0" borderId="2" xfId="2" applyFont="1" applyFill="1" applyBorder="1" applyAlignment="1">
      <alignment horizontal="center" vertical="center" wrapText="1"/>
    </xf>
    <xf numFmtId="0" fontId="2" fillId="0" borderId="14" xfId="2" applyFont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11" xfId="3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" vertical="center" wrapText="1"/>
    </xf>
    <xf numFmtId="0" fontId="12" fillId="2" borderId="6" xfId="3" applyFont="1" applyFill="1" applyBorder="1" applyAlignment="1">
      <alignment horizontal="center" vertical="center" wrapText="1"/>
    </xf>
    <xf numFmtId="0" fontId="12" fillId="2" borderId="7" xfId="3" applyFont="1" applyFill="1" applyBorder="1" applyAlignment="1">
      <alignment horizontal="center" vertical="center" wrapText="1"/>
    </xf>
    <xf numFmtId="0" fontId="13" fillId="3" borderId="6" xfId="3" applyFont="1" applyFill="1" applyBorder="1" applyAlignment="1">
      <alignment horizontal="center" vertical="center" wrapText="1"/>
    </xf>
    <xf numFmtId="0" fontId="13" fillId="3" borderId="8" xfId="3" applyFont="1" applyFill="1" applyBorder="1" applyAlignment="1">
      <alignment horizontal="center" vertical="center" wrapText="1"/>
    </xf>
    <xf numFmtId="0" fontId="16" fillId="0" borderId="5" xfId="3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19%20V&#1084;&#1086;%202023/&#1040;&#1085;&#1072;&#1083;&#1080;&#1079;%20&#1087;&#1086;%20&#1076;&#1085;&#1077;&#1074;&#1085;&#1086;&#1084;&#1091;%20&#1089;&#1090;&#1072;&#1094;&#1080;&#1086;&#1085;&#1072;&#1088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52;&#1077;&#1088;&#1077;&#1085;&#1082;&#1086;&#1074;&#1086;&#1081;\2023\&#1058;&#1077;&#1089;&#1090;.&#1052;&#1101;&#1082;\&#1079;&#1072;%20&#1089;&#1077;&#1085;&#1090;&#1103;&#1073;&#1088;&#1100;\&#1080;&#1090;&#1086;&#1075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52;&#1077;&#1088;&#1077;&#1085;&#1082;&#1086;&#1074;&#1086;&#1081;\2023\&#1058;&#1077;&#1089;&#1090;.&#1052;&#1101;&#1082;\&#1079;&#1072;%20&#1089;&#1077;&#1085;&#1090;&#1103;&#1073;&#1088;&#1100;\&#1080;&#1090;&#1086;&#1075;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  <sheetName val="План"/>
      <sheetName val="Факт за 9 мес. 2023 года"/>
      <sheetName val="Факт (за год)"/>
      <sheetName val="Отклонение"/>
      <sheetName val="Отклонение (2)"/>
      <sheetName val="Лист2"/>
    </sheetNames>
    <sheetDataSet>
      <sheetData sheetId="0"/>
      <sheetData sheetId="1">
        <row r="17">
          <cell r="D17">
            <v>1571</v>
          </cell>
          <cell r="E17">
            <v>361</v>
          </cell>
          <cell r="F17">
            <v>204</v>
          </cell>
          <cell r="G17">
            <v>0</v>
          </cell>
          <cell r="H17">
            <v>59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39</v>
          </cell>
          <cell r="Q17">
            <v>0</v>
          </cell>
          <cell r="R17">
            <v>2</v>
          </cell>
          <cell r="S17">
            <v>110</v>
          </cell>
          <cell r="T17">
            <v>7</v>
          </cell>
          <cell r="U17">
            <v>0</v>
          </cell>
          <cell r="V17">
            <v>580</v>
          </cell>
          <cell r="W17">
            <v>580</v>
          </cell>
          <cell r="X17">
            <v>698</v>
          </cell>
          <cell r="Y17">
            <v>0</v>
          </cell>
          <cell r="Z17">
            <v>18</v>
          </cell>
          <cell r="AA17">
            <v>0</v>
          </cell>
          <cell r="AB17">
            <v>0</v>
          </cell>
          <cell r="AC17">
            <v>50</v>
          </cell>
          <cell r="AD17">
            <v>0</v>
          </cell>
          <cell r="AE17">
            <v>0</v>
          </cell>
          <cell r="AF17">
            <v>0</v>
          </cell>
          <cell r="AG17">
            <v>27</v>
          </cell>
          <cell r="AH17">
            <v>25</v>
          </cell>
          <cell r="AI17">
            <v>17</v>
          </cell>
          <cell r="AJ17">
            <v>0</v>
          </cell>
          <cell r="AK17">
            <v>171</v>
          </cell>
          <cell r="AL17">
            <v>105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1571</v>
          </cell>
        </row>
        <row r="18">
          <cell r="E18">
            <v>0</v>
          </cell>
          <cell r="F18">
            <v>0</v>
          </cell>
          <cell r="G18">
            <v>11</v>
          </cell>
          <cell r="H18">
            <v>0</v>
          </cell>
          <cell r="I18">
            <v>0</v>
          </cell>
          <cell r="J18">
            <v>0</v>
          </cell>
          <cell r="K18">
            <v>14</v>
          </cell>
          <cell r="L18">
            <v>17</v>
          </cell>
          <cell r="M18">
            <v>0</v>
          </cell>
          <cell r="N18">
            <v>87</v>
          </cell>
          <cell r="O18">
            <v>0</v>
          </cell>
          <cell r="P18">
            <v>0</v>
          </cell>
          <cell r="Q18">
            <v>0</v>
          </cell>
          <cell r="R18">
            <v>274</v>
          </cell>
          <cell r="S18">
            <v>0</v>
          </cell>
          <cell r="T18">
            <v>41</v>
          </cell>
          <cell r="U18">
            <v>36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52</v>
          </cell>
          <cell r="AA18">
            <v>143</v>
          </cell>
          <cell r="AB18">
            <v>0</v>
          </cell>
          <cell r="AC18">
            <v>45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80</v>
          </cell>
          <cell r="AI18">
            <v>0</v>
          </cell>
          <cell r="AJ18">
            <v>0</v>
          </cell>
          <cell r="AK18">
            <v>0</v>
          </cell>
          <cell r="AL18">
            <v>148</v>
          </cell>
          <cell r="AM18">
            <v>0</v>
          </cell>
          <cell r="AN18">
            <v>36</v>
          </cell>
          <cell r="AO18">
            <v>0</v>
          </cell>
          <cell r="AP18">
            <v>0</v>
          </cell>
          <cell r="AQ18">
            <v>36</v>
          </cell>
          <cell r="AR18">
            <v>912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7661</v>
          </cell>
          <cell r="W19">
            <v>7661</v>
          </cell>
          <cell r="X19">
            <v>6782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73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7734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280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3278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3278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1313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3</v>
          </cell>
          <cell r="P23">
            <v>10434</v>
          </cell>
          <cell r="Q23">
            <v>0</v>
          </cell>
          <cell r="R23">
            <v>524</v>
          </cell>
          <cell r="S23">
            <v>2348</v>
          </cell>
          <cell r="T23">
            <v>0</v>
          </cell>
          <cell r="U23">
            <v>0</v>
          </cell>
          <cell r="V23">
            <v>1639</v>
          </cell>
          <cell r="W23">
            <v>1639</v>
          </cell>
          <cell r="X23">
            <v>1627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87</v>
          </cell>
          <cell r="AD23">
            <v>0</v>
          </cell>
          <cell r="AE23">
            <v>0</v>
          </cell>
          <cell r="AF23">
            <v>0</v>
          </cell>
          <cell r="AG23">
            <v>204</v>
          </cell>
          <cell r="AH23">
            <v>0</v>
          </cell>
          <cell r="AI23">
            <v>0</v>
          </cell>
          <cell r="AJ23">
            <v>0</v>
          </cell>
          <cell r="AK23">
            <v>291</v>
          </cell>
          <cell r="AL23">
            <v>30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16873</v>
          </cell>
        </row>
        <row r="24">
          <cell r="E24">
            <v>8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164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26</v>
          </cell>
          <cell r="AF24">
            <v>0</v>
          </cell>
          <cell r="AG24">
            <v>129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39</v>
          </cell>
          <cell r="AM24">
            <v>578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366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</row>
        <row r="27">
          <cell r="E27">
            <v>1093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1093</v>
          </cell>
        </row>
        <row r="28">
          <cell r="E28">
            <v>0</v>
          </cell>
          <cell r="F28">
            <v>0</v>
          </cell>
          <cell r="G28">
            <v>6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1080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6</v>
          </cell>
          <cell r="AA28">
            <v>0</v>
          </cell>
          <cell r="AB28">
            <v>3</v>
          </cell>
          <cell r="AC28">
            <v>2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1097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</row>
        <row r="31">
          <cell r="E31">
            <v>436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5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141</v>
          </cell>
          <cell r="S31">
            <v>122</v>
          </cell>
          <cell r="T31">
            <v>3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18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18</v>
          </cell>
          <cell r="AH31">
            <v>27</v>
          </cell>
          <cell r="AI31">
            <v>27</v>
          </cell>
          <cell r="AJ31">
            <v>0</v>
          </cell>
          <cell r="AK31">
            <v>0</v>
          </cell>
          <cell r="AL31">
            <v>18</v>
          </cell>
          <cell r="AM31">
            <v>433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815</v>
          </cell>
        </row>
        <row r="32">
          <cell r="E32">
            <v>125</v>
          </cell>
          <cell r="F32">
            <v>0</v>
          </cell>
          <cell r="G32">
            <v>0</v>
          </cell>
          <cell r="H32">
            <v>54</v>
          </cell>
          <cell r="I32">
            <v>4</v>
          </cell>
          <cell r="J32">
            <v>0</v>
          </cell>
          <cell r="K32">
            <v>4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1638</v>
          </cell>
          <cell r="Q32">
            <v>0</v>
          </cell>
          <cell r="R32">
            <v>898</v>
          </cell>
          <cell r="S32">
            <v>519</v>
          </cell>
          <cell r="T32">
            <v>17</v>
          </cell>
          <cell r="U32">
            <v>0</v>
          </cell>
          <cell r="V32">
            <v>801</v>
          </cell>
          <cell r="W32">
            <v>801</v>
          </cell>
          <cell r="X32">
            <v>523</v>
          </cell>
          <cell r="Y32">
            <v>0</v>
          </cell>
          <cell r="Z32">
            <v>0</v>
          </cell>
          <cell r="AA32">
            <v>35</v>
          </cell>
          <cell r="AB32">
            <v>0</v>
          </cell>
          <cell r="AC32">
            <v>55</v>
          </cell>
          <cell r="AD32">
            <v>14</v>
          </cell>
          <cell r="AE32">
            <v>0</v>
          </cell>
          <cell r="AF32">
            <v>0</v>
          </cell>
          <cell r="AG32">
            <v>119</v>
          </cell>
          <cell r="AH32">
            <v>11</v>
          </cell>
          <cell r="AI32">
            <v>0</v>
          </cell>
          <cell r="AJ32">
            <v>0</v>
          </cell>
          <cell r="AK32">
            <v>367</v>
          </cell>
          <cell r="AL32">
            <v>10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4671</v>
          </cell>
        </row>
        <row r="34">
          <cell r="E34">
            <v>10</v>
          </cell>
          <cell r="F34">
            <v>0</v>
          </cell>
          <cell r="G34">
            <v>2</v>
          </cell>
          <cell r="H34">
            <v>29</v>
          </cell>
          <cell r="I34">
            <v>0</v>
          </cell>
          <cell r="J34">
            <v>0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663</v>
          </cell>
          <cell r="Q34">
            <v>0</v>
          </cell>
          <cell r="R34">
            <v>3</v>
          </cell>
          <cell r="S34">
            <v>177</v>
          </cell>
          <cell r="T34">
            <v>1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2</v>
          </cell>
          <cell r="AE34">
            <v>0</v>
          </cell>
          <cell r="AF34">
            <v>0</v>
          </cell>
          <cell r="AG34">
            <v>10</v>
          </cell>
          <cell r="AH34">
            <v>0</v>
          </cell>
          <cell r="AI34">
            <v>0</v>
          </cell>
          <cell r="AJ34">
            <v>0</v>
          </cell>
          <cell r="AK34">
            <v>102</v>
          </cell>
          <cell r="AL34">
            <v>16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1016</v>
          </cell>
        </row>
        <row r="35">
          <cell r="E35">
            <v>6</v>
          </cell>
          <cell r="F35">
            <v>0</v>
          </cell>
          <cell r="G35">
            <v>0</v>
          </cell>
          <cell r="H35">
            <v>58</v>
          </cell>
          <cell r="I35">
            <v>3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892</v>
          </cell>
          <cell r="Q35">
            <v>0</v>
          </cell>
          <cell r="R35">
            <v>68</v>
          </cell>
          <cell r="S35">
            <v>80</v>
          </cell>
          <cell r="T35">
            <v>2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30</v>
          </cell>
          <cell r="AD35">
            <v>0</v>
          </cell>
          <cell r="AE35">
            <v>0</v>
          </cell>
          <cell r="AF35">
            <v>0</v>
          </cell>
          <cell r="AG35">
            <v>12</v>
          </cell>
          <cell r="AH35">
            <v>0</v>
          </cell>
          <cell r="AI35">
            <v>0</v>
          </cell>
          <cell r="AJ35">
            <v>0</v>
          </cell>
          <cell r="AK35">
            <v>66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1217</v>
          </cell>
        </row>
        <row r="36">
          <cell r="E36">
            <v>35</v>
          </cell>
          <cell r="F36">
            <v>0</v>
          </cell>
          <cell r="G36">
            <v>0</v>
          </cell>
          <cell r="H36">
            <v>20</v>
          </cell>
          <cell r="I36">
            <v>0</v>
          </cell>
          <cell r="J36">
            <v>0</v>
          </cell>
          <cell r="K36">
            <v>2</v>
          </cell>
          <cell r="L36">
            <v>0</v>
          </cell>
          <cell r="M36">
            <v>0</v>
          </cell>
          <cell r="N36">
            <v>0</v>
          </cell>
          <cell r="O36">
            <v>1</v>
          </cell>
          <cell r="P36">
            <v>527</v>
          </cell>
          <cell r="Q36">
            <v>0</v>
          </cell>
          <cell r="R36">
            <v>23</v>
          </cell>
          <cell r="S36">
            <v>154</v>
          </cell>
          <cell r="T36">
            <v>0</v>
          </cell>
          <cell r="U36">
            <v>0</v>
          </cell>
          <cell r="V36">
            <v>64</v>
          </cell>
          <cell r="W36">
            <v>64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7</v>
          </cell>
          <cell r="AD36">
            <v>0</v>
          </cell>
          <cell r="AE36">
            <v>0</v>
          </cell>
          <cell r="AF36">
            <v>0</v>
          </cell>
          <cell r="AG36">
            <v>243</v>
          </cell>
          <cell r="AH36">
            <v>0</v>
          </cell>
          <cell r="AI36">
            <v>-9</v>
          </cell>
          <cell r="AJ36">
            <v>0</v>
          </cell>
          <cell r="AK36">
            <v>54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1121</v>
          </cell>
        </row>
        <row r="37">
          <cell r="E37">
            <v>35</v>
          </cell>
          <cell r="F37">
            <v>0</v>
          </cell>
          <cell r="G37">
            <v>0</v>
          </cell>
          <cell r="H37">
            <v>19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33</v>
          </cell>
          <cell r="P37">
            <v>1137</v>
          </cell>
          <cell r="Q37">
            <v>0</v>
          </cell>
          <cell r="R37">
            <v>171</v>
          </cell>
          <cell r="S37">
            <v>538</v>
          </cell>
          <cell r="T37">
            <v>0</v>
          </cell>
          <cell r="U37">
            <v>0</v>
          </cell>
          <cell r="V37">
            <v>64</v>
          </cell>
          <cell r="W37">
            <v>64</v>
          </cell>
          <cell r="X37">
            <v>105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132</v>
          </cell>
          <cell r="AD37">
            <v>0</v>
          </cell>
          <cell r="AE37">
            <v>0</v>
          </cell>
          <cell r="AF37">
            <v>0</v>
          </cell>
          <cell r="AG37">
            <v>8</v>
          </cell>
          <cell r="AH37">
            <v>0</v>
          </cell>
          <cell r="AI37">
            <v>0</v>
          </cell>
          <cell r="AJ37">
            <v>0</v>
          </cell>
          <cell r="AK37">
            <v>50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2187</v>
          </cell>
        </row>
        <row r="38">
          <cell r="E38">
            <v>67</v>
          </cell>
          <cell r="F38">
            <v>0</v>
          </cell>
          <cell r="G38">
            <v>0</v>
          </cell>
          <cell r="H38">
            <v>26</v>
          </cell>
          <cell r="I38">
            <v>0</v>
          </cell>
          <cell r="J38">
            <v>0</v>
          </cell>
          <cell r="K38">
            <v>3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169</v>
          </cell>
          <cell r="Q38">
            <v>0</v>
          </cell>
          <cell r="R38">
            <v>430</v>
          </cell>
          <cell r="S38">
            <v>80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2</v>
          </cell>
          <cell r="AD38">
            <v>6</v>
          </cell>
          <cell r="AE38">
            <v>0</v>
          </cell>
          <cell r="AF38">
            <v>0</v>
          </cell>
          <cell r="AG38">
            <v>65</v>
          </cell>
          <cell r="AH38">
            <v>2</v>
          </cell>
          <cell r="AI38">
            <v>0</v>
          </cell>
          <cell r="AJ38">
            <v>0</v>
          </cell>
          <cell r="AK38">
            <v>39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889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1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252</v>
          </cell>
          <cell r="Q39">
            <v>0</v>
          </cell>
          <cell r="R39">
            <v>9</v>
          </cell>
          <cell r="S39">
            <v>177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7</v>
          </cell>
          <cell r="AD39">
            <v>0</v>
          </cell>
          <cell r="AE39">
            <v>0</v>
          </cell>
          <cell r="AF39">
            <v>0</v>
          </cell>
          <cell r="AG39">
            <v>12</v>
          </cell>
          <cell r="AH39">
            <v>0</v>
          </cell>
          <cell r="AI39">
            <v>0</v>
          </cell>
          <cell r="AJ39">
            <v>0</v>
          </cell>
          <cell r="AK39">
            <v>45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503</v>
          </cell>
        </row>
        <row r="40">
          <cell r="E40">
            <v>21</v>
          </cell>
          <cell r="F40">
            <v>0</v>
          </cell>
          <cell r="G40">
            <v>0</v>
          </cell>
          <cell r="H40">
            <v>10</v>
          </cell>
          <cell r="I40">
            <v>0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939</v>
          </cell>
          <cell r="Q40">
            <v>0</v>
          </cell>
          <cell r="R40">
            <v>6</v>
          </cell>
          <cell r="S40">
            <v>237</v>
          </cell>
          <cell r="T40">
            <v>0</v>
          </cell>
          <cell r="U40">
            <v>0</v>
          </cell>
          <cell r="V40">
            <v>12</v>
          </cell>
          <cell r="W40">
            <v>12</v>
          </cell>
          <cell r="X40">
            <v>523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16</v>
          </cell>
          <cell r="AD40">
            <v>0</v>
          </cell>
          <cell r="AE40">
            <v>0</v>
          </cell>
          <cell r="AF40">
            <v>0</v>
          </cell>
          <cell r="AG40">
            <v>9</v>
          </cell>
          <cell r="AH40">
            <v>0</v>
          </cell>
          <cell r="AI40">
            <v>0</v>
          </cell>
          <cell r="AJ40">
            <v>0</v>
          </cell>
          <cell r="AK40">
            <v>48</v>
          </cell>
          <cell r="AL40">
            <v>3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1302</v>
          </cell>
        </row>
        <row r="41">
          <cell r="E41">
            <v>10</v>
          </cell>
          <cell r="F41">
            <v>0</v>
          </cell>
          <cell r="G41">
            <v>2</v>
          </cell>
          <cell r="H41">
            <v>26</v>
          </cell>
          <cell r="I41">
            <v>12</v>
          </cell>
          <cell r="J41">
            <v>0</v>
          </cell>
          <cell r="K41">
            <v>3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603</v>
          </cell>
          <cell r="Q41">
            <v>0</v>
          </cell>
          <cell r="R41">
            <v>128</v>
          </cell>
          <cell r="S41">
            <v>222</v>
          </cell>
          <cell r="T41">
            <v>1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7</v>
          </cell>
          <cell r="AA41">
            <v>0</v>
          </cell>
          <cell r="AB41">
            <v>3</v>
          </cell>
          <cell r="AC41">
            <v>35</v>
          </cell>
          <cell r="AD41">
            <v>6</v>
          </cell>
          <cell r="AE41">
            <v>0</v>
          </cell>
          <cell r="AF41">
            <v>0</v>
          </cell>
          <cell r="AG41">
            <v>33</v>
          </cell>
          <cell r="AH41">
            <v>2</v>
          </cell>
          <cell r="AI41">
            <v>15</v>
          </cell>
          <cell r="AJ41">
            <v>0</v>
          </cell>
          <cell r="AK41">
            <v>78</v>
          </cell>
          <cell r="AL41">
            <v>2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1188</v>
          </cell>
        </row>
        <row r="42">
          <cell r="E42">
            <v>3</v>
          </cell>
          <cell r="F42">
            <v>0</v>
          </cell>
          <cell r="G42">
            <v>0</v>
          </cell>
          <cell r="H42">
            <v>29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129</v>
          </cell>
          <cell r="Q42">
            <v>0</v>
          </cell>
          <cell r="R42">
            <v>293</v>
          </cell>
          <cell r="S42">
            <v>80</v>
          </cell>
          <cell r="T42">
            <v>3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5</v>
          </cell>
          <cell r="AD42">
            <v>0</v>
          </cell>
          <cell r="AE42">
            <v>0</v>
          </cell>
          <cell r="AF42">
            <v>0</v>
          </cell>
          <cell r="AG42">
            <v>12</v>
          </cell>
          <cell r="AH42">
            <v>0</v>
          </cell>
          <cell r="AI42">
            <v>0</v>
          </cell>
          <cell r="AJ42">
            <v>0</v>
          </cell>
          <cell r="AK42">
            <v>45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599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37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617</v>
          </cell>
          <cell r="Q43">
            <v>0</v>
          </cell>
          <cell r="R43">
            <v>9</v>
          </cell>
          <cell r="S43">
            <v>270</v>
          </cell>
          <cell r="T43">
            <v>4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12</v>
          </cell>
          <cell r="AD43">
            <v>0</v>
          </cell>
          <cell r="AE43">
            <v>0</v>
          </cell>
          <cell r="AF43">
            <v>0</v>
          </cell>
          <cell r="AG43">
            <v>6</v>
          </cell>
          <cell r="AH43">
            <v>0</v>
          </cell>
          <cell r="AI43">
            <v>0</v>
          </cell>
          <cell r="AJ43">
            <v>0</v>
          </cell>
          <cell r="AK43">
            <v>33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988</v>
          </cell>
        </row>
        <row r="44">
          <cell r="E44">
            <v>54</v>
          </cell>
          <cell r="F44">
            <v>0</v>
          </cell>
          <cell r="G44">
            <v>0</v>
          </cell>
          <cell r="H44">
            <v>5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292</v>
          </cell>
          <cell r="Q44">
            <v>0</v>
          </cell>
          <cell r="R44">
            <v>579</v>
          </cell>
          <cell r="S44">
            <v>178</v>
          </cell>
          <cell r="T44">
            <v>1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10</v>
          </cell>
          <cell r="AD44">
            <v>2</v>
          </cell>
          <cell r="AE44">
            <v>0</v>
          </cell>
          <cell r="AF44">
            <v>0</v>
          </cell>
          <cell r="AG44">
            <v>10</v>
          </cell>
          <cell r="AH44">
            <v>0</v>
          </cell>
          <cell r="AI44">
            <v>0</v>
          </cell>
          <cell r="AJ44">
            <v>0</v>
          </cell>
          <cell r="AK44">
            <v>39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1170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136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2339</v>
          </cell>
          <cell r="Q45">
            <v>0</v>
          </cell>
          <cell r="R45">
            <v>34</v>
          </cell>
          <cell r="S45">
            <v>347</v>
          </cell>
          <cell r="T45">
            <v>7</v>
          </cell>
          <cell r="U45">
            <v>0</v>
          </cell>
          <cell r="V45">
            <v>2</v>
          </cell>
          <cell r="W45">
            <v>2</v>
          </cell>
          <cell r="X45">
            <v>82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37</v>
          </cell>
          <cell r="AD45">
            <v>14</v>
          </cell>
          <cell r="AE45">
            <v>0</v>
          </cell>
          <cell r="AF45">
            <v>0</v>
          </cell>
          <cell r="AG45">
            <v>93</v>
          </cell>
          <cell r="AH45">
            <v>0</v>
          </cell>
          <cell r="AI45">
            <v>0</v>
          </cell>
          <cell r="AJ45">
            <v>0</v>
          </cell>
          <cell r="AK45">
            <v>174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3183</v>
          </cell>
        </row>
        <row r="46">
          <cell r="E46">
            <v>157</v>
          </cell>
          <cell r="F46">
            <v>0</v>
          </cell>
          <cell r="G46">
            <v>0</v>
          </cell>
          <cell r="H46">
            <v>54</v>
          </cell>
          <cell r="I46">
            <v>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10</v>
          </cell>
          <cell r="P46">
            <v>763</v>
          </cell>
          <cell r="Q46">
            <v>0</v>
          </cell>
          <cell r="R46">
            <v>47</v>
          </cell>
          <cell r="S46">
            <v>286</v>
          </cell>
          <cell r="T46">
            <v>13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24</v>
          </cell>
          <cell r="AC46">
            <v>50</v>
          </cell>
          <cell r="AD46">
            <v>10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1419</v>
          </cell>
        </row>
        <row r="47">
          <cell r="E47">
            <v>216</v>
          </cell>
          <cell r="F47">
            <v>0</v>
          </cell>
          <cell r="G47">
            <v>0</v>
          </cell>
          <cell r="H47">
            <v>12</v>
          </cell>
          <cell r="I47">
            <v>0</v>
          </cell>
          <cell r="J47">
            <v>0</v>
          </cell>
          <cell r="K47">
            <v>2</v>
          </cell>
          <cell r="L47">
            <v>0</v>
          </cell>
          <cell r="M47">
            <v>0</v>
          </cell>
          <cell r="N47">
            <v>0</v>
          </cell>
          <cell r="O47">
            <v>8</v>
          </cell>
          <cell r="P47">
            <v>906</v>
          </cell>
          <cell r="Q47">
            <v>0</v>
          </cell>
          <cell r="R47">
            <v>396</v>
          </cell>
          <cell r="S47">
            <v>202</v>
          </cell>
          <cell r="T47">
            <v>73</v>
          </cell>
          <cell r="U47">
            <v>0</v>
          </cell>
          <cell r="V47">
            <v>715</v>
          </cell>
          <cell r="W47">
            <v>715</v>
          </cell>
          <cell r="X47">
            <v>698</v>
          </cell>
          <cell r="Y47">
            <v>0</v>
          </cell>
          <cell r="Z47">
            <v>170</v>
          </cell>
          <cell r="AA47">
            <v>120</v>
          </cell>
          <cell r="AB47">
            <v>67</v>
          </cell>
          <cell r="AC47">
            <v>26</v>
          </cell>
          <cell r="AD47">
            <v>5</v>
          </cell>
          <cell r="AE47">
            <v>0</v>
          </cell>
          <cell r="AF47">
            <v>0</v>
          </cell>
          <cell r="AG47">
            <v>15</v>
          </cell>
          <cell r="AH47">
            <v>54</v>
          </cell>
          <cell r="AI47">
            <v>3</v>
          </cell>
          <cell r="AJ47">
            <v>0</v>
          </cell>
          <cell r="AK47">
            <v>88</v>
          </cell>
          <cell r="AL47">
            <v>0</v>
          </cell>
          <cell r="AM47">
            <v>280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3078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29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418</v>
          </cell>
          <cell r="Q48">
            <v>0</v>
          </cell>
          <cell r="R48">
            <v>320</v>
          </cell>
          <cell r="S48">
            <v>0</v>
          </cell>
          <cell r="T48">
            <v>5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25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62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859</v>
          </cell>
        </row>
        <row r="49">
          <cell r="E49">
            <v>91</v>
          </cell>
          <cell r="F49">
            <v>0</v>
          </cell>
          <cell r="G49">
            <v>0</v>
          </cell>
          <cell r="H49">
            <v>60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68</v>
          </cell>
          <cell r="P49">
            <v>335</v>
          </cell>
          <cell r="Q49">
            <v>0</v>
          </cell>
          <cell r="R49">
            <v>6</v>
          </cell>
          <cell r="S49">
            <v>39</v>
          </cell>
          <cell r="T49">
            <v>3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3</v>
          </cell>
          <cell r="AC49">
            <v>10</v>
          </cell>
          <cell r="AD49">
            <v>0</v>
          </cell>
          <cell r="AE49">
            <v>0</v>
          </cell>
          <cell r="AF49">
            <v>0</v>
          </cell>
          <cell r="AG49">
            <v>3</v>
          </cell>
          <cell r="AH49">
            <v>2</v>
          </cell>
          <cell r="AI49">
            <v>2</v>
          </cell>
          <cell r="AJ49">
            <v>0</v>
          </cell>
          <cell r="AK49">
            <v>39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661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26</v>
          </cell>
          <cell r="I50">
            <v>3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642</v>
          </cell>
          <cell r="Q50">
            <v>0</v>
          </cell>
          <cell r="R50">
            <v>585</v>
          </cell>
          <cell r="S50">
            <v>296</v>
          </cell>
          <cell r="T50">
            <v>52</v>
          </cell>
          <cell r="U50">
            <v>0</v>
          </cell>
          <cell r="V50">
            <v>517</v>
          </cell>
          <cell r="W50">
            <v>517</v>
          </cell>
          <cell r="X50">
            <v>494</v>
          </cell>
          <cell r="Y50">
            <v>0</v>
          </cell>
          <cell r="Z50">
            <v>0</v>
          </cell>
          <cell r="AA50">
            <v>0</v>
          </cell>
          <cell r="AB50">
            <v>171</v>
          </cell>
          <cell r="AC50">
            <v>55</v>
          </cell>
          <cell r="AD50">
            <v>16</v>
          </cell>
          <cell r="AE50">
            <v>0</v>
          </cell>
          <cell r="AF50">
            <v>0</v>
          </cell>
          <cell r="AG50">
            <v>118</v>
          </cell>
          <cell r="AH50">
            <v>10</v>
          </cell>
          <cell r="AI50">
            <v>0</v>
          </cell>
          <cell r="AJ50">
            <v>0</v>
          </cell>
          <cell r="AK50">
            <v>80</v>
          </cell>
          <cell r="AL50">
            <v>60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2631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9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301</v>
          </cell>
          <cell r="Q51">
            <v>0</v>
          </cell>
          <cell r="R51">
            <v>270</v>
          </cell>
          <cell r="S51">
            <v>52</v>
          </cell>
          <cell r="T51">
            <v>1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6</v>
          </cell>
          <cell r="AD51">
            <v>2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32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673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143</v>
          </cell>
          <cell r="L53">
            <v>0</v>
          </cell>
          <cell r="M53">
            <v>0</v>
          </cell>
          <cell r="N53">
            <v>0</v>
          </cell>
          <cell r="O53">
            <v>922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228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1293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352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42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374</v>
          </cell>
          <cell r="Q67">
            <v>0</v>
          </cell>
          <cell r="R67">
            <v>26</v>
          </cell>
          <cell r="S67">
            <v>611</v>
          </cell>
          <cell r="T67">
            <v>3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5</v>
          </cell>
          <cell r="AD67">
            <v>10</v>
          </cell>
          <cell r="AE67">
            <v>0</v>
          </cell>
          <cell r="AF67">
            <v>0</v>
          </cell>
          <cell r="AG67">
            <v>72</v>
          </cell>
          <cell r="AH67">
            <v>0</v>
          </cell>
          <cell r="AI67">
            <v>0</v>
          </cell>
          <cell r="AJ67">
            <v>0</v>
          </cell>
          <cell r="AK67">
            <v>48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1191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8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544</v>
          </cell>
          <cell r="Q69">
            <v>0</v>
          </cell>
          <cell r="R69">
            <v>14</v>
          </cell>
          <cell r="S69">
            <v>1294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8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105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1973</v>
          </cell>
        </row>
        <row r="70">
          <cell r="E70">
            <v>67</v>
          </cell>
          <cell r="F70">
            <v>0</v>
          </cell>
          <cell r="G70">
            <v>0</v>
          </cell>
          <cell r="H70">
            <v>105</v>
          </cell>
          <cell r="I70">
            <v>9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344</v>
          </cell>
          <cell r="Q70">
            <v>0</v>
          </cell>
          <cell r="R70">
            <v>282</v>
          </cell>
          <cell r="S70">
            <v>614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1372</v>
          </cell>
          <cell r="AB70">
            <v>0</v>
          </cell>
          <cell r="AC70">
            <v>9</v>
          </cell>
          <cell r="AD70">
            <v>0</v>
          </cell>
          <cell r="AE70">
            <v>0</v>
          </cell>
          <cell r="AF70">
            <v>0</v>
          </cell>
          <cell r="AG70">
            <v>32</v>
          </cell>
          <cell r="AH70">
            <v>0</v>
          </cell>
          <cell r="AI70">
            <v>68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2902</v>
          </cell>
        </row>
        <row r="71">
          <cell r="E71">
            <v>1855</v>
          </cell>
          <cell r="F71">
            <v>224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4</v>
          </cell>
          <cell r="AI71">
            <v>25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1884</v>
          </cell>
        </row>
        <row r="72">
          <cell r="E72">
            <v>1048</v>
          </cell>
          <cell r="F72">
            <v>33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1048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876</v>
          </cell>
          <cell r="U77">
            <v>876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876</v>
          </cell>
          <cell r="AO77">
            <v>828</v>
          </cell>
          <cell r="AP77">
            <v>48</v>
          </cell>
          <cell r="AQ77">
            <v>0</v>
          </cell>
          <cell r="AR77">
            <v>876</v>
          </cell>
        </row>
        <row r="78">
          <cell r="E78">
            <v>171</v>
          </cell>
          <cell r="F78">
            <v>0</v>
          </cell>
          <cell r="G78">
            <v>0</v>
          </cell>
          <cell r="H78">
            <v>26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720</v>
          </cell>
          <cell r="Q78">
            <v>0</v>
          </cell>
          <cell r="R78">
            <v>3</v>
          </cell>
          <cell r="S78">
            <v>175</v>
          </cell>
          <cell r="T78">
            <v>12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2</v>
          </cell>
          <cell r="AD78">
            <v>0</v>
          </cell>
          <cell r="AE78">
            <v>0</v>
          </cell>
          <cell r="AF78">
            <v>0</v>
          </cell>
          <cell r="AG78">
            <v>3</v>
          </cell>
          <cell r="AH78">
            <v>109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1221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</row>
        <row r="82">
          <cell r="E82">
            <v>188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50</v>
          </cell>
          <cell r="R82">
            <v>0</v>
          </cell>
          <cell r="S82">
            <v>0</v>
          </cell>
          <cell r="T82">
            <v>15</v>
          </cell>
          <cell r="U82">
            <v>0</v>
          </cell>
          <cell r="V82">
            <v>402</v>
          </cell>
          <cell r="W82">
            <v>402</v>
          </cell>
          <cell r="X82">
            <v>145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55</v>
          </cell>
          <cell r="AF82">
            <v>0</v>
          </cell>
          <cell r="AG82">
            <v>0</v>
          </cell>
          <cell r="AH82">
            <v>0</v>
          </cell>
          <cell r="AI82">
            <v>7</v>
          </cell>
          <cell r="AJ82">
            <v>66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783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559</v>
          </cell>
          <cell r="Q83">
            <v>0</v>
          </cell>
          <cell r="R83">
            <v>0</v>
          </cell>
          <cell r="S83">
            <v>261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820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1496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1496</v>
          </cell>
        </row>
        <row r="85"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E86">
            <v>0</v>
          </cell>
          <cell r="F86">
            <v>0</v>
          </cell>
          <cell r="G86">
            <v>0</v>
          </cell>
          <cell r="H86">
            <v>87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107</v>
          </cell>
          <cell r="Q86">
            <v>0</v>
          </cell>
          <cell r="R86">
            <v>0</v>
          </cell>
          <cell r="S86">
            <v>69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263</v>
          </cell>
        </row>
        <row r="87"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</row>
        <row r="89"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</row>
        <row r="91"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581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152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681</v>
          </cell>
          <cell r="Q92">
            <v>0</v>
          </cell>
          <cell r="R92">
            <v>0</v>
          </cell>
          <cell r="S92">
            <v>172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1005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952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952</v>
          </cell>
        </row>
        <row r="94">
          <cell r="E94">
            <v>548</v>
          </cell>
          <cell r="F94">
            <v>331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548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</row>
        <row r="97"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825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825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444</v>
          </cell>
          <cell r="U98">
            <v>444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444</v>
          </cell>
          <cell r="AO98">
            <v>444</v>
          </cell>
          <cell r="AP98">
            <v>0</v>
          </cell>
          <cell r="AQ98">
            <v>0</v>
          </cell>
          <cell r="AR98">
            <v>444</v>
          </cell>
        </row>
        <row r="99"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36</v>
          </cell>
          <cell r="U99">
            <v>36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36</v>
          </cell>
          <cell r="AO99">
            <v>36</v>
          </cell>
          <cell r="AP99">
            <v>0</v>
          </cell>
          <cell r="AQ99">
            <v>0</v>
          </cell>
          <cell r="AR99">
            <v>36</v>
          </cell>
        </row>
        <row r="100"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</row>
        <row r="105">
          <cell r="E105">
            <v>31</v>
          </cell>
          <cell r="F105">
            <v>0</v>
          </cell>
          <cell r="G105">
            <v>0</v>
          </cell>
          <cell r="H105">
            <v>44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301</v>
          </cell>
          <cell r="Q105">
            <v>0</v>
          </cell>
          <cell r="R105">
            <v>0</v>
          </cell>
          <cell r="S105">
            <v>166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30</v>
          </cell>
          <cell r="AG105">
            <v>0</v>
          </cell>
          <cell r="AH105">
            <v>52</v>
          </cell>
          <cell r="AI105">
            <v>29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653</v>
          </cell>
        </row>
        <row r="108">
          <cell r="E108">
            <v>-178</v>
          </cell>
          <cell r="F108">
            <v>58</v>
          </cell>
          <cell r="G108">
            <v>20</v>
          </cell>
          <cell r="H108">
            <v>-1</v>
          </cell>
          <cell r="I108">
            <v>0</v>
          </cell>
          <cell r="J108">
            <v>0</v>
          </cell>
          <cell r="K108">
            <v>-53</v>
          </cell>
          <cell r="L108">
            <v>0</v>
          </cell>
          <cell r="M108">
            <v>0</v>
          </cell>
          <cell r="N108">
            <v>0</v>
          </cell>
          <cell r="O108">
            <v>156</v>
          </cell>
          <cell r="P108">
            <v>25</v>
          </cell>
          <cell r="Q108">
            <v>34</v>
          </cell>
          <cell r="R108">
            <v>8</v>
          </cell>
          <cell r="S108">
            <v>1</v>
          </cell>
          <cell r="T108">
            <v>-66</v>
          </cell>
          <cell r="U108">
            <v>0</v>
          </cell>
          <cell r="V108">
            <v>612</v>
          </cell>
          <cell r="W108">
            <v>612</v>
          </cell>
          <cell r="X108">
            <v>183</v>
          </cell>
          <cell r="Y108">
            <v>0</v>
          </cell>
          <cell r="Z108">
            <v>1</v>
          </cell>
          <cell r="AA108">
            <v>247</v>
          </cell>
          <cell r="AB108">
            <v>6</v>
          </cell>
          <cell r="AC108">
            <v>-31</v>
          </cell>
          <cell r="AD108">
            <v>0</v>
          </cell>
          <cell r="AE108">
            <v>-29</v>
          </cell>
          <cell r="AF108">
            <v>-30</v>
          </cell>
          <cell r="AG108">
            <v>4</v>
          </cell>
          <cell r="AH108">
            <v>-63</v>
          </cell>
          <cell r="AI108">
            <v>30</v>
          </cell>
          <cell r="AJ108">
            <v>-21</v>
          </cell>
          <cell r="AK108">
            <v>0</v>
          </cell>
          <cell r="AL108">
            <v>433</v>
          </cell>
          <cell r="AM108">
            <v>731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1105</v>
          </cell>
        </row>
      </sheetData>
      <sheetData sheetId="2"/>
      <sheetData sheetId="3">
        <row r="17">
          <cell r="D17">
            <v>2155</v>
          </cell>
          <cell r="E17">
            <v>497</v>
          </cell>
          <cell r="F17">
            <v>192</v>
          </cell>
          <cell r="G17">
            <v>0</v>
          </cell>
          <cell r="H17">
            <v>189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259</v>
          </cell>
          <cell r="Q17">
            <v>0</v>
          </cell>
          <cell r="R17">
            <v>24</v>
          </cell>
          <cell r="S17">
            <v>135</v>
          </cell>
          <cell r="T17">
            <v>3</v>
          </cell>
          <cell r="U17">
            <v>0</v>
          </cell>
          <cell r="V17">
            <v>560</v>
          </cell>
          <cell r="W17">
            <v>0</v>
          </cell>
          <cell r="X17">
            <v>560</v>
          </cell>
          <cell r="Y17">
            <v>0</v>
          </cell>
          <cell r="Z17">
            <v>24</v>
          </cell>
          <cell r="AA17">
            <v>0</v>
          </cell>
          <cell r="AB17">
            <v>0</v>
          </cell>
          <cell r="AC17">
            <v>5</v>
          </cell>
          <cell r="AD17">
            <v>39</v>
          </cell>
          <cell r="AE17">
            <v>0</v>
          </cell>
          <cell r="AF17">
            <v>0</v>
          </cell>
          <cell r="AG17">
            <v>88</v>
          </cell>
          <cell r="AH17">
            <v>4</v>
          </cell>
          <cell r="AI17">
            <v>27</v>
          </cell>
          <cell r="AJ17">
            <v>11</v>
          </cell>
          <cell r="AK17">
            <v>145</v>
          </cell>
          <cell r="AL17">
            <v>145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</row>
        <row r="18">
          <cell r="E18">
            <v>0</v>
          </cell>
          <cell r="F18">
            <v>0</v>
          </cell>
          <cell r="G18">
            <v>25</v>
          </cell>
          <cell r="H18">
            <v>0</v>
          </cell>
          <cell r="I18">
            <v>0</v>
          </cell>
          <cell r="J18">
            <v>0</v>
          </cell>
          <cell r="K18">
            <v>5</v>
          </cell>
          <cell r="L18">
            <v>23</v>
          </cell>
          <cell r="M18">
            <v>0</v>
          </cell>
          <cell r="N18">
            <v>73</v>
          </cell>
          <cell r="O18">
            <v>0</v>
          </cell>
          <cell r="P18">
            <v>0</v>
          </cell>
          <cell r="Q18">
            <v>0</v>
          </cell>
          <cell r="R18">
            <v>245</v>
          </cell>
          <cell r="S18">
            <v>0</v>
          </cell>
          <cell r="T18">
            <v>57</v>
          </cell>
          <cell r="U18">
            <v>4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1</v>
          </cell>
          <cell r="AA18">
            <v>171</v>
          </cell>
          <cell r="AB18">
            <v>24</v>
          </cell>
          <cell r="AC18">
            <v>65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105</v>
          </cell>
          <cell r="AI18">
            <v>0</v>
          </cell>
          <cell r="AJ18">
            <v>0</v>
          </cell>
          <cell r="AK18">
            <v>0</v>
          </cell>
          <cell r="AL18">
            <v>137</v>
          </cell>
          <cell r="AM18">
            <v>0</v>
          </cell>
          <cell r="AN18">
            <v>4</v>
          </cell>
          <cell r="AO18">
            <v>0</v>
          </cell>
          <cell r="AP18">
            <v>0</v>
          </cell>
          <cell r="AQ18">
            <v>4</v>
          </cell>
          <cell r="AR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6909</v>
          </cell>
          <cell r="W19">
            <v>0</v>
          </cell>
          <cell r="X19">
            <v>6181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63</v>
          </cell>
          <cell r="AJ19">
            <v>0</v>
          </cell>
          <cell r="AK19">
            <v>0</v>
          </cell>
          <cell r="AL19">
            <v>33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256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3567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1472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9327</v>
          </cell>
          <cell r="Q23">
            <v>0</v>
          </cell>
          <cell r="R23">
            <v>1257</v>
          </cell>
          <cell r="S23">
            <v>2452</v>
          </cell>
          <cell r="T23">
            <v>0</v>
          </cell>
          <cell r="U23">
            <v>0</v>
          </cell>
          <cell r="V23">
            <v>1712</v>
          </cell>
          <cell r="W23">
            <v>0</v>
          </cell>
          <cell r="X23">
            <v>1712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85</v>
          </cell>
          <cell r="AD23">
            <v>0</v>
          </cell>
          <cell r="AE23">
            <v>0</v>
          </cell>
          <cell r="AF23">
            <v>0</v>
          </cell>
          <cell r="AG23">
            <v>211</v>
          </cell>
          <cell r="AH23">
            <v>0</v>
          </cell>
          <cell r="AI23">
            <v>0</v>
          </cell>
          <cell r="AJ23">
            <v>0</v>
          </cell>
          <cell r="AK23">
            <v>396</v>
          </cell>
          <cell r="AL23">
            <v>456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232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171</v>
          </cell>
          <cell r="AH24">
            <v>0</v>
          </cell>
          <cell r="AI24">
            <v>0</v>
          </cell>
          <cell r="AJ24">
            <v>0</v>
          </cell>
          <cell r="AK24">
            <v>4</v>
          </cell>
          <cell r="AL24">
            <v>23</v>
          </cell>
          <cell r="AM24">
            <v>579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</row>
        <row r="27">
          <cell r="E27">
            <v>1088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</row>
        <row r="28">
          <cell r="E28">
            <v>0</v>
          </cell>
          <cell r="F28">
            <v>0</v>
          </cell>
          <cell r="G28">
            <v>5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1159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13</v>
          </cell>
          <cell r="AA28">
            <v>0</v>
          </cell>
          <cell r="AB28">
            <v>8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</row>
        <row r="31">
          <cell r="E31">
            <v>488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1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75</v>
          </cell>
          <cell r="S31">
            <v>16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16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7</v>
          </cell>
          <cell r="AH31">
            <v>0</v>
          </cell>
          <cell r="AI31">
            <v>44</v>
          </cell>
          <cell r="AJ31">
            <v>0</v>
          </cell>
          <cell r="AK31">
            <v>0</v>
          </cell>
          <cell r="AL31">
            <v>36</v>
          </cell>
          <cell r="AM31">
            <v>380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</row>
        <row r="32">
          <cell r="E32">
            <v>116</v>
          </cell>
          <cell r="F32">
            <v>0</v>
          </cell>
          <cell r="G32">
            <v>0</v>
          </cell>
          <cell r="H32">
            <v>69</v>
          </cell>
          <cell r="I32">
            <v>0</v>
          </cell>
          <cell r="J32">
            <v>0</v>
          </cell>
          <cell r="K32">
            <v>3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1916</v>
          </cell>
          <cell r="Q32">
            <v>0</v>
          </cell>
          <cell r="R32">
            <v>893</v>
          </cell>
          <cell r="S32">
            <v>375</v>
          </cell>
          <cell r="T32">
            <v>4</v>
          </cell>
          <cell r="U32">
            <v>0</v>
          </cell>
          <cell r="V32">
            <v>821</v>
          </cell>
          <cell r="W32">
            <v>0</v>
          </cell>
          <cell r="X32">
            <v>821</v>
          </cell>
          <cell r="Y32">
            <v>0</v>
          </cell>
          <cell r="Z32">
            <v>0</v>
          </cell>
          <cell r="AA32">
            <v>31</v>
          </cell>
          <cell r="AB32">
            <v>0</v>
          </cell>
          <cell r="AC32">
            <v>17</v>
          </cell>
          <cell r="AD32">
            <v>5</v>
          </cell>
          <cell r="AE32">
            <v>0</v>
          </cell>
          <cell r="AF32">
            <v>0</v>
          </cell>
          <cell r="AG32">
            <v>99</v>
          </cell>
          <cell r="AH32">
            <v>27</v>
          </cell>
          <cell r="AI32">
            <v>0</v>
          </cell>
          <cell r="AJ32">
            <v>0</v>
          </cell>
          <cell r="AK32">
            <v>216</v>
          </cell>
          <cell r="AL32">
            <v>125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</row>
        <row r="34">
          <cell r="E34">
            <v>9</v>
          </cell>
          <cell r="F34">
            <v>0</v>
          </cell>
          <cell r="G34">
            <v>0</v>
          </cell>
          <cell r="H34">
            <v>24</v>
          </cell>
          <cell r="I34">
            <v>0</v>
          </cell>
          <cell r="J34">
            <v>0</v>
          </cell>
          <cell r="K34">
            <v>3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688</v>
          </cell>
          <cell r="Q34">
            <v>0</v>
          </cell>
          <cell r="R34">
            <v>3</v>
          </cell>
          <cell r="S34">
            <v>176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3</v>
          </cell>
          <cell r="AA34">
            <v>0</v>
          </cell>
          <cell r="AB34">
            <v>0</v>
          </cell>
          <cell r="AC34">
            <v>1</v>
          </cell>
          <cell r="AD34">
            <v>3</v>
          </cell>
          <cell r="AE34">
            <v>0</v>
          </cell>
          <cell r="AF34">
            <v>0</v>
          </cell>
          <cell r="AG34">
            <v>16</v>
          </cell>
          <cell r="AH34">
            <v>0</v>
          </cell>
          <cell r="AI34">
            <v>0</v>
          </cell>
          <cell r="AJ34">
            <v>0</v>
          </cell>
          <cell r="AK34">
            <v>73</v>
          </cell>
          <cell r="AL34">
            <v>13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28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975</v>
          </cell>
          <cell r="Q35">
            <v>0</v>
          </cell>
          <cell r="R35">
            <v>108</v>
          </cell>
          <cell r="S35">
            <v>59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25</v>
          </cell>
          <cell r="AD35">
            <v>0</v>
          </cell>
          <cell r="AE35">
            <v>0</v>
          </cell>
          <cell r="AF35">
            <v>0</v>
          </cell>
          <cell r="AG35">
            <v>9</v>
          </cell>
          <cell r="AH35">
            <v>0</v>
          </cell>
          <cell r="AI35">
            <v>0</v>
          </cell>
          <cell r="AJ35">
            <v>0</v>
          </cell>
          <cell r="AK35">
            <v>73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</row>
        <row r="36">
          <cell r="E36">
            <v>40</v>
          </cell>
          <cell r="F36">
            <v>0</v>
          </cell>
          <cell r="G36">
            <v>0</v>
          </cell>
          <cell r="H36">
            <v>37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1</v>
          </cell>
          <cell r="P36">
            <v>677</v>
          </cell>
          <cell r="Q36">
            <v>0</v>
          </cell>
          <cell r="R36">
            <v>16</v>
          </cell>
          <cell r="S36">
            <v>295</v>
          </cell>
          <cell r="T36">
            <v>0</v>
          </cell>
          <cell r="U36">
            <v>0</v>
          </cell>
          <cell r="V36">
            <v>57</v>
          </cell>
          <cell r="W36">
            <v>0</v>
          </cell>
          <cell r="X36">
            <v>57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17</v>
          </cell>
          <cell r="AD36">
            <v>0</v>
          </cell>
          <cell r="AE36">
            <v>0</v>
          </cell>
          <cell r="AF36">
            <v>0</v>
          </cell>
          <cell r="AG36">
            <v>237</v>
          </cell>
          <cell r="AH36">
            <v>0</v>
          </cell>
          <cell r="AI36">
            <v>7</v>
          </cell>
          <cell r="AJ36">
            <v>0</v>
          </cell>
          <cell r="AK36">
            <v>108</v>
          </cell>
          <cell r="AL36">
            <v>1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</row>
        <row r="37">
          <cell r="E37">
            <v>33</v>
          </cell>
          <cell r="F37">
            <v>0</v>
          </cell>
          <cell r="G37">
            <v>0</v>
          </cell>
          <cell r="H37">
            <v>15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3</v>
          </cell>
          <cell r="P37">
            <v>1097</v>
          </cell>
          <cell r="Q37">
            <v>0</v>
          </cell>
          <cell r="R37">
            <v>207</v>
          </cell>
          <cell r="S37">
            <v>535</v>
          </cell>
          <cell r="T37">
            <v>0</v>
          </cell>
          <cell r="U37">
            <v>0</v>
          </cell>
          <cell r="V37">
            <v>76</v>
          </cell>
          <cell r="W37">
            <v>0</v>
          </cell>
          <cell r="X37">
            <v>76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177</v>
          </cell>
          <cell r="AD37">
            <v>0</v>
          </cell>
          <cell r="AE37">
            <v>0</v>
          </cell>
          <cell r="AF37">
            <v>0</v>
          </cell>
          <cell r="AG37">
            <v>20</v>
          </cell>
          <cell r="AH37">
            <v>0</v>
          </cell>
          <cell r="AI37">
            <v>0</v>
          </cell>
          <cell r="AJ37">
            <v>0</v>
          </cell>
          <cell r="AK37">
            <v>59</v>
          </cell>
          <cell r="AL37">
            <v>4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</row>
        <row r="38">
          <cell r="E38">
            <v>51</v>
          </cell>
          <cell r="F38">
            <v>0</v>
          </cell>
          <cell r="G38">
            <v>0</v>
          </cell>
          <cell r="H38">
            <v>12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223</v>
          </cell>
          <cell r="Q38">
            <v>0</v>
          </cell>
          <cell r="R38">
            <v>395</v>
          </cell>
          <cell r="S38">
            <v>104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5</v>
          </cell>
          <cell r="AD38">
            <v>15</v>
          </cell>
          <cell r="AE38">
            <v>0</v>
          </cell>
          <cell r="AF38">
            <v>0</v>
          </cell>
          <cell r="AG38">
            <v>32</v>
          </cell>
          <cell r="AH38">
            <v>0</v>
          </cell>
          <cell r="AI38">
            <v>0</v>
          </cell>
          <cell r="AJ38">
            <v>0</v>
          </cell>
          <cell r="AK38">
            <v>48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5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333</v>
          </cell>
          <cell r="Q39">
            <v>0</v>
          </cell>
          <cell r="R39">
            <v>0</v>
          </cell>
          <cell r="S39">
            <v>109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7</v>
          </cell>
          <cell r="AD39">
            <v>0</v>
          </cell>
          <cell r="AE39">
            <v>0</v>
          </cell>
          <cell r="AF39">
            <v>0</v>
          </cell>
          <cell r="AG39">
            <v>16</v>
          </cell>
          <cell r="AH39">
            <v>0</v>
          </cell>
          <cell r="AI39">
            <v>0</v>
          </cell>
          <cell r="AJ39">
            <v>0</v>
          </cell>
          <cell r="AK39">
            <v>60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</row>
        <row r="40">
          <cell r="E40">
            <v>45</v>
          </cell>
          <cell r="F40">
            <v>0</v>
          </cell>
          <cell r="G40">
            <v>0</v>
          </cell>
          <cell r="H40">
            <v>13</v>
          </cell>
          <cell r="I40">
            <v>0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981</v>
          </cell>
          <cell r="Q40">
            <v>0</v>
          </cell>
          <cell r="R40">
            <v>1</v>
          </cell>
          <cell r="S40">
            <v>309</v>
          </cell>
          <cell r="T40">
            <v>0</v>
          </cell>
          <cell r="U40">
            <v>0</v>
          </cell>
          <cell r="V40">
            <v>11</v>
          </cell>
          <cell r="W40">
            <v>0</v>
          </cell>
          <cell r="X40">
            <v>11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13</v>
          </cell>
          <cell r="AD40">
            <v>0</v>
          </cell>
          <cell r="AE40">
            <v>0</v>
          </cell>
          <cell r="AF40">
            <v>0</v>
          </cell>
          <cell r="AG40">
            <v>12</v>
          </cell>
          <cell r="AH40">
            <v>0</v>
          </cell>
          <cell r="AI40">
            <v>0</v>
          </cell>
          <cell r="AJ40">
            <v>0</v>
          </cell>
          <cell r="AK40">
            <v>53</v>
          </cell>
          <cell r="AL40">
            <v>7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</row>
        <row r="41">
          <cell r="E41">
            <v>12</v>
          </cell>
          <cell r="F41">
            <v>0</v>
          </cell>
          <cell r="G41">
            <v>0</v>
          </cell>
          <cell r="H41">
            <v>16</v>
          </cell>
          <cell r="I41">
            <v>13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557</v>
          </cell>
          <cell r="Q41">
            <v>0</v>
          </cell>
          <cell r="R41">
            <v>132</v>
          </cell>
          <cell r="S41">
            <v>223</v>
          </cell>
          <cell r="T41">
            <v>1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4</v>
          </cell>
          <cell r="AA41">
            <v>0</v>
          </cell>
          <cell r="AB41">
            <v>1</v>
          </cell>
          <cell r="AC41">
            <v>13</v>
          </cell>
          <cell r="AD41">
            <v>5</v>
          </cell>
          <cell r="AE41">
            <v>0</v>
          </cell>
          <cell r="AF41">
            <v>0</v>
          </cell>
          <cell r="AG41">
            <v>51</v>
          </cell>
          <cell r="AH41">
            <v>3</v>
          </cell>
          <cell r="AI41">
            <v>32</v>
          </cell>
          <cell r="AJ41">
            <v>0</v>
          </cell>
          <cell r="AK41">
            <v>92</v>
          </cell>
          <cell r="AL41">
            <v>3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</row>
        <row r="42">
          <cell r="E42">
            <v>7</v>
          </cell>
          <cell r="F42">
            <v>0</v>
          </cell>
          <cell r="G42">
            <v>0</v>
          </cell>
          <cell r="H42">
            <v>7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227</v>
          </cell>
          <cell r="Q42">
            <v>0</v>
          </cell>
          <cell r="R42">
            <v>195</v>
          </cell>
          <cell r="S42">
            <v>59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5</v>
          </cell>
          <cell r="AD42">
            <v>0</v>
          </cell>
          <cell r="AE42">
            <v>0</v>
          </cell>
          <cell r="AF42">
            <v>0</v>
          </cell>
          <cell r="AG42">
            <v>7</v>
          </cell>
          <cell r="AH42">
            <v>0</v>
          </cell>
          <cell r="AI42">
            <v>0</v>
          </cell>
          <cell r="AJ42">
            <v>0</v>
          </cell>
          <cell r="AK42">
            <v>55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31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629</v>
          </cell>
          <cell r="Q43">
            <v>0</v>
          </cell>
          <cell r="R43">
            <v>15</v>
          </cell>
          <cell r="S43">
            <v>249</v>
          </cell>
          <cell r="T43">
            <v>4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16</v>
          </cell>
          <cell r="AD43">
            <v>0</v>
          </cell>
          <cell r="AE43">
            <v>0</v>
          </cell>
          <cell r="AF43">
            <v>0</v>
          </cell>
          <cell r="AG43">
            <v>11</v>
          </cell>
          <cell r="AH43">
            <v>0</v>
          </cell>
          <cell r="AI43">
            <v>0</v>
          </cell>
          <cell r="AJ43">
            <v>0</v>
          </cell>
          <cell r="AK43">
            <v>92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</row>
        <row r="44">
          <cell r="E44">
            <v>49</v>
          </cell>
          <cell r="F44">
            <v>0</v>
          </cell>
          <cell r="G44">
            <v>0</v>
          </cell>
          <cell r="H44">
            <v>5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356</v>
          </cell>
          <cell r="Q44">
            <v>0</v>
          </cell>
          <cell r="R44">
            <v>556</v>
          </cell>
          <cell r="S44">
            <v>193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5</v>
          </cell>
          <cell r="AD44">
            <v>0</v>
          </cell>
          <cell r="AE44">
            <v>0</v>
          </cell>
          <cell r="AF44">
            <v>0</v>
          </cell>
          <cell r="AG44">
            <v>5</v>
          </cell>
          <cell r="AH44">
            <v>0</v>
          </cell>
          <cell r="AI44">
            <v>0</v>
          </cell>
          <cell r="AJ44">
            <v>0</v>
          </cell>
          <cell r="AK44">
            <v>9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75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2249</v>
          </cell>
          <cell r="Q45">
            <v>0</v>
          </cell>
          <cell r="R45">
            <v>44</v>
          </cell>
          <cell r="S45">
            <v>384</v>
          </cell>
          <cell r="T45">
            <v>5</v>
          </cell>
          <cell r="U45">
            <v>0</v>
          </cell>
          <cell r="V45">
            <v>1</v>
          </cell>
          <cell r="W45">
            <v>0</v>
          </cell>
          <cell r="X45">
            <v>1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49</v>
          </cell>
          <cell r="AD45">
            <v>24</v>
          </cell>
          <cell r="AE45">
            <v>0</v>
          </cell>
          <cell r="AF45">
            <v>0</v>
          </cell>
          <cell r="AG45">
            <v>149</v>
          </cell>
          <cell r="AH45">
            <v>0</v>
          </cell>
          <cell r="AI45">
            <v>0</v>
          </cell>
          <cell r="AJ45">
            <v>0</v>
          </cell>
          <cell r="AK45">
            <v>252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E46">
            <v>56</v>
          </cell>
          <cell r="F46">
            <v>0</v>
          </cell>
          <cell r="G46">
            <v>0</v>
          </cell>
          <cell r="H46">
            <v>24</v>
          </cell>
          <cell r="I46">
            <v>4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O46">
            <v>13</v>
          </cell>
          <cell r="P46">
            <v>660</v>
          </cell>
          <cell r="Q46">
            <v>0</v>
          </cell>
          <cell r="R46">
            <v>427</v>
          </cell>
          <cell r="S46">
            <v>353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36</v>
          </cell>
          <cell r="AC46">
            <v>28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</row>
        <row r="47">
          <cell r="E47">
            <v>164</v>
          </cell>
          <cell r="F47">
            <v>0</v>
          </cell>
          <cell r="G47">
            <v>0</v>
          </cell>
          <cell r="H47">
            <v>13</v>
          </cell>
          <cell r="I47">
            <v>0</v>
          </cell>
          <cell r="J47">
            <v>0</v>
          </cell>
          <cell r="K47">
            <v>3</v>
          </cell>
          <cell r="L47">
            <v>0</v>
          </cell>
          <cell r="M47">
            <v>0</v>
          </cell>
          <cell r="N47">
            <v>0</v>
          </cell>
          <cell r="O47">
            <v>11</v>
          </cell>
          <cell r="P47">
            <v>1052</v>
          </cell>
          <cell r="Q47">
            <v>0</v>
          </cell>
          <cell r="R47">
            <v>303</v>
          </cell>
          <cell r="S47">
            <v>244</v>
          </cell>
          <cell r="T47">
            <v>29</v>
          </cell>
          <cell r="U47">
            <v>0</v>
          </cell>
          <cell r="V47">
            <v>691</v>
          </cell>
          <cell r="W47">
            <v>0</v>
          </cell>
          <cell r="X47">
            <v>691</v>
          </cell>
          <cell r="Y47">
            <v>0</v>
          </cell>
          <cell r="Z47">
            <v>177</v>
          </cell>
          <cell r="AA47">
            <v>177</v>
          </cell>
          <cell r="AB47">
            <v>31</v>
          </cell>
          <cell r="AC47">
            <v>23</v>
          </cell>
          <cell r="AD47">
            <v>0</v>
          </cell>
          <cell r="AE47">
            <v>0</v>
          </cell>
          <cell r="AF47">
            <v>0</v>
          </cell>
          <cell r="AG47">
            <v>8</v>
          </cell>
          <cell r="AH47">
            <v>17</v>
          </cell>
          <cell r="AI47">
            <v>1</v>
          </cell>
          <cell r="AJ47">
            <v>0</v>
          </cell>
          <cell r="AK47">
            <v>76</v>
          </cell>
          <cell r="AL47">
            <v>56</v>
          </cell>
          <cell r="AM47">
            <v>288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20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424</v>
          </cell>
          <cell r="Q48">
            <v>0</v>
          </cell>
          <cell r="R48">
            <v>371</v>
          </cell>
          <cell r="S48">
            <v>1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35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72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</row>
        <row r="49">
          <cell r="E49">
            <v>57</v>
          </cell>
          <cell r="F49">
            <v>0</v>
          </cell>
          <cell r="G49">
            <v>0</v>
          </cell>
          <cell r="H49">
            <v>56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52</v>
          </cell>
          <cell r="P49">
            <v>311</v>
          </cell>
          <cell r="Q49">
            <v>0</v>
          </cell>
          <cell r="R49">
            <v>9</v>
          </cell>
          <cell r="S49">
            <v>52</v>
          </cell>
          <cell r="T49">
            <v>1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17</v>
          </cell>
          <cell r="AC49">
            <v>23</v>
          </cell>
          <cell r="AD49">
            <v>0</v>
          </cell>
          <cell r="AE49">
            <v>0</v>
          </cell>
          <cell r="AF49">
            <v>0</v>
          </cell>
          <cell r="AG49">
            <v>11</v>
          </cell>
          <cell r="AH49">
            <v>3</v>
          </cell>
          <cell r="AI49">
            <v>0</v>
          </cell>
          <cell r="AJ49">
            <v>0</v>
          </cell>
          <cell r="AK49">
            <v>35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40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619</v>
          </cell>
          <cell r="Q50">
            <v>0</v>
          </cell>
          <cell r="R50">
            <v>579</v>
          </cell>
          <cell r="S50">
            <v>315</v>
          </cell>
          <cell r="T50">
            <v>33</v>
          </cell>
          <cell r="U50">
            <v>0</v>
          </cell>
          <cell r="V50">
            <v>497</v>
          </cell>
          <cell r="W50">
            <v>0</v>
          </cell>
          <cell r="X50">
            <v>491</v>
          </cell>
          <cell r="Y50">
            <v>0</v>
          </cell>
          <cell r="Z50">
            <v>0</v>
          </cell>
          <cell r="AA50">
            <v>0</v>
          </cell>
          <cell r="AB50">
            <v>180</v>
          </cell>
          <cell r="AC50">
            <v>55</v>
          </cell>
          <cell r="AD50">
            <v>19</v>
          </cell>
          <cell r="AE50">
            <v>0</v>
          </cell>
          <cell r="AF50">
            <v>0</v>
          </cell>
          <cell r="AG50">
            <v>79</v>
          </cell>
          <cell r="AH50">
            <v>0</v>
          </cell>
          <cell r="AI50">
            <v>0</v>
          </cell>
          <cell r="AJ50">
            <v>0</v>
          </cell>
          <cell r="AK50">
            <v>119</v>
          </cell>
          <cell r="AL50">
            <v>77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7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312</v>
          </cell>
          <cell r="Q51">
            <v>0</v>
          </cell>
          <cell r="R51">
            <v>284</v>
          </cell>
          <cell r="S51">
            <v>43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4</v>
          </cell>
          <cell r="AD51">
            <v>1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37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79</v>
          </cell>
          <cell r="L53">
            <v>0</v>
          </cell>
          <cell r="M53">
            <v>0</v>
          </cell>
          <cell r="N53">
            <v>0</v>
          </cell>
          <cell r="O53">
            <v>1187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417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281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55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388</v>
          </cell>
          <cell r="Q67">
            <v>0</v>
          </cell>
          <cell r="R67">
            <v>12</v>
          </cell>
          <cell r="S67">
            <v>532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4</v>
          </cell>
          <cell r="AD67">
            <v>17</v>
          </cell>
          <cell r="AE67">
            <v>0</v>
          </cell>
          <cell r="AF67">
            <v>0</v>
          </cell>
          <cell r="AG67">
            <v>23</v>
          </cell>
          <cell r="AH67">
            <v>0</v>
          </cell>
          <cell r="AI67">
            <v>0</v>
          </cell>
          <cell r="AJ67">
            <v>0</v>
          </cell>
          <cell r="AK67">
            <v>137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303</v>
          </cell>
          <cell r="Q69">
            <v>0</v>
          </cell>
          <cell r="R69">
            <v>4</v>
          </cell>
          <cell r="S69">
            <v>1503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3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124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</row>
        <row r="70">
          <cell r="E70">
            <v>65</v>
          </cell>
          <cell r="F70">
            <v>0</v>
          </cell>
          <cell r="G70">
            <v>0</v>
          </cell>
          <cell r="H70">
            <v>99</v>
          </cell>
          <cell r="I70">
            <v>5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361</v>
          </cell>
          <cell r="Q70">
            <v>0</v>
          </cell>
          <cell r="R70">
            <v>304</v>
          </cell>
          <cell r="S70">
            <v>652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1731</v>
          </cell>
          <cell r="AB70">
            <v>0</v>
          </cell>
          <cell r="AC70">
            <v>16</v>
          </cell>
          <cell r="AD70">
            <v>0</v>
          </cell>
          <cell r="AE70">
            <v>0</v>
          </cell>
          <cell r="AF70">
            <v>0</v>
          </cell>
          <cell r="AG70">
            <v>20</v>
          </cell>
          <cell r="AH70">
            <v>0</v>
          </cell>
          <cell r="AI70">
            <v>97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</row>
        <row r="71">
          <cell r="E71">
            <v>1179</v>
          </cell>
          <cell r="F71">
            <v>233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1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</row>
        <row r="72">
          <cell r="E72">
            <v>1397</v>
          </cell>
          <cell r="F72">
            <v>32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867</v>
          </cell>
          <cell r="U77">
            <v>867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867</v>
          </cell>
          <cell r="AO77">
            <v>820</v>
          </cell>
          <cell r="AP77">
            <v>47</v>
          </cell>
          <cell r="AQ77">
            <v>0</v>
          </cell>
          <cell r="AR77">
            <v>0</v>
          </cell>
        </row>
        <row r="78">
          <cell r="E78">
            <v>160</v>
          </cell>
          <cell r="F78">
            <v>0</v>
          </cell>
          <cell r="G78">
            <v>0</v>
          </cell>
          <cell r="H78">
            <v>13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773</v>
          </cell>
          <cell r="Q78">
            <v>0</v>
          </cell>
          <cell r="R78">
            <v>0</v>
          </cell>
          <cell r="S78">
            <v>189</v>
          </cell>
          <cell r="T78">
            <v>24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1</v>
          </cell>
          <cell r="AD78">
            <v>0</v>
          </cell>
          <cell r="AE78">
            <v>0</v>
          </cell>
          <cell r="AF78">
            <v>0</v>
          </cell>
          <cell r="AG78">
            <v>1</v>
          </cell>
          <cell r="AH78">
            <v>137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</row>
        <row r="82">
          <cell r="E82">
            <v>199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75</v>
          </cell>
          <cell r="R82">
            <v>0</v>
          </cell>
          <cell r="S82">
            <v>0</v>
          </cell>
          <cell r="T82">
            <v>63</v>
          </cell>
          <cell r="U82">
            <v>0</v>
          </cell>
          <cell r="V82">
            <v>197</v>
          </cell>
          <cell r="W82">
            <v>0</v>
          </cell>
          <cell r="X82">
            <v>180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51</v>
          </cell>
          <cell r="AF82">
            <v>0</v>
          </cell>
          <cell r="AG82">
            <v>0</v>
          </cell>
          <cell r="AH82">
            <v>0</v>
          </cell>
          <cell r="AI82">
            <v>16</v>
          </cell>
          <cell r="AJ82">
            <v>43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521</v>
          </cell>
          <cell r="Q83">
            <v>0</v>
          </cell>
          <cell r="R83">
            <v>0</v>
          </cell>
          <cell r="S83">
            <v>196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1893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</row>
        <row r="85"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E86">
            <v>0</v>
          </cell>
          <cell r="F86">
            <v>0</v>
          </cell>
          <cell r="G86">
            <v>0</v>
          </cell>
          <cell r="H86">
            <v>84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100</v>
          </cell>
          <cell r="Q86">
            <v>0</v>
          </cell>
          <cell r="R86">
            <v>0</v>
          </cell>
          <cell r="S86">
            <v>64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</row>
        <row r="87"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</row>
        <row r="89"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</row>
        <row r="91"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161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73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688</v>
          </cell>
          <cell r="Q92">
            <v>0</v>
          </cell>
          <cell r="R92">
            <v>0</v>
          </cell>
          <cell r="S92">
            <v>236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1276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E94">
            <v>759</v>
          </cell>
          <cell r="F94">
            <v>440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</row>
        <row r="97"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1093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388</v>
          </cell>
          <cell r="U98">
            <v>388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388</v>
          </cell>
          <cell r="AO98">
            <v>388</v>
          </cell>
          <cell r="AP98">
            <v>0</v>
          </cell>
          <cell r="AQ98">
            <v>0</v>
          </cell>
          <cell r="AR98">
            <v>0</v>
          </cell>
        </row>
        <row r="99"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35</v>
          </cell>
          <cell r="U99">
            <v>35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35</v>
          </cell>
          <cell r="AO99">
            <v>35</v>
          </cell>
          <cell r="AP99">
            <v>0</v>
          </cell>
          <cell r="AQ99">
            <v>0</v>
          </cell>
          <cell r="AR99">
            <v>0</v>
          </cell>
        </row>
        <row r="100"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</row>
        <row r="105">
          <cell r="E105">
            <v>0</v>
          </cell>
          <cell r="F105">
            <v>0</v>
          </cell>
          <cell r="G105">
            <v>0</v>
          </cell>
          <cell r="H105">
            <v>41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211</v>
          </cell>
          <cell r="Q105">
            <v>0</v>
          </cell>
          <cell r="R105">
            <v>0</v>
          </cell>
          <cell r="S105">
            <v>111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3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</row>
        <row r="108"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DX11">
            <v>1493</v>
          </cell>
        </row>
        <row r="12">
          <cell r="DX12">
            <v>681</v>
          </cell>
        </row>
        <row r="13">
          <cell r="DX13">
            <v>5240</v>
          </cell>
        </row>
        <row r="14">
          <cell r="DX14">
            <v>192</v>
          </cell>
        </row>
        <row r="15">
          <cell r="DX15">
            <v>2675</v>
          </cell>
        </row>
        <row r="16">
          <cell r="DX16">
            <v>10281</v>
          </cell>
        </row>
        <row r="17">
          <cell r="DX17">
            <v>12651</v>
          </cell>
        </row>
        <row r="18">
          <cell r="DX18">
            <v>750</v>
          </cell>
        </row>
        <row r="19">
          <cell r="DX19">
            <v>0</v>
          </cell>
        </row>
        <row r="20">
          <cell r="DX20">
            <v>0</v>
          </cell>
        </row>
        <row r="21">
          <cell r="DX21">
            <v>813</v>
          </cell>
        </row>
        <row r="22">
          <cell r="DX22">
            <v>888</v>
          </cell>
        </row>
        <row r="23">
          <cell r="DX23">
            <v>15102</v>
          </cell>
        </row>
        <row r="24">
          <cell r="DX24">
            <v>0</v>
          </cell>
        </row>
        <row r="25">
          <cell r="DX25">
            <v>782</v>
          </cell>
        </row>
        <row r="26">
          <cell r="DX26">
            <v>3516</v>
          </cell>
        </row>
        <row r="27">
          <cell r="DX27">
            <v>4298</v>
          </cell>
        </row>
        <row r="28">
          <cell r="DX28">
            <v>755</v>
          </cell>
        </row>
        <row r="29">
          <cell r="DX29">
            <v>945</v>
          </cell>
        </row>
        <row r="30">
          <cell r="DX30">
            <v>1039</v>
          </cell>
        </row>
        <row r="31">
          <cell r="DX31">
            <v>1662</v>
          </cell>
        </row>
        <row r="32">
          <cell r="DX32">
            <v>658</v>
          </cell>
        </row>
        <row r="33">
          <cell r="DX33">
            <v>397</v>
          </cell>
        </row>
        <row r="34">
          <cell r="DX34">
            <v>1083</v>
          </cell>
        </row>
        <row r="35">
          <cell r="DX35">
            <v>862</v>
          </cell>
        </row>
        <row r="36">
          <cell r="DX36">
            <v>384</v>
          </cell>
        </row>
        <row r="37">
          <cell r="DX37">
            <v>777</v>
          </cell>
        </row>
        <row r="38">
          <cell r="DX38">
            <v>884</v>
          </cell>
        </row>
        <row r="39">
          <cell r="DX39">
            <v>2389</v>
          </cell>
        </row>
        <row r="40">
          <cell r="DX40">
            <v>1166</v>
          </cell>
        </row>
        <row r="41">
          <cell r="DX41">
            <v>2509</v>
          </cell>
        </row>
        <row r="42">
          <cell r="DX42">
            <v>691</v>
          </cell>
        </row>
        <row r="43">
          <cell r="DX43">
            <v>462</v>
          </cell>
        </row>
        <row r="44">
          <cell r="DX44">
            <v>1945</v>
          </cell>
        </row>
        <row r="45">
          <cell r="DX45">
            <v>516</v>
          </cell>
        </row>
        <row r="46">
          <cell r="DX46">
            <v>0</v>
          </cell>
        </row>
        <row r="47">
          <cell r="DX47">
            <v>1187</v>
          </cell>
        </row>
        <row r="48">
          <cell r="DX48">
            <v>0</v>
          </cell>
        </row>
        <row r="49">
          <cell r="DX49">
            <v>0</v>
          </cell>
        </row>
        <row r="50">
          <cell r="DX50">
            <v>0</v>
          </cell>
        </row>
        <row r="51">
          <cell r="DX51">
            <v>0</v>
          </cell>
        </row>
        <row r="52">
          <cell r="DX52">
            <v>0</v>
          </cell>
        </row>
        <row r="53">
          <cell r="DX53">
            <v>20311</v>
          </cell>
        </row>
        <row r="54">
          <cell r="DX54">
            <v>49992</v>
          </cell>
        </row>
        <row r="55">
          <cell r="DX55">
            <v>211</v>
          </cell>
        </row>
        <row r="56">
          <cell r="DX56">
            <v>211</v>
          </cell>
        </row>
        <row r="57">
          <cell r="DX57">
            <v>0</v>
          </cell>
        </row>
        <row r="58">
          <cell r="DX58">
            <v>0</v>
          </cell>
        </row>
        <row r="59">
          <cell r="DX59">
            <v>0</v>
          </cell>
        </row>
        <row r="60">
          <cell r="DX60">
            <v>0</v>
          </cell>
        </row>
        <row r="61">
          <cell r="DX61">
            <v>857</v>
          </cell>
        </row>
        <row r="62">
          <cell r="DX62">
            <v>857</v>
          </cell>
        </row>
        <row r="63">
          <cell r="DX63">
            <v>1452</v>
          </cell>
        </row>
        <row r="64">
          <cell r="DX64">
            <v>2507</v>
          </cell>
        </row>
        <row r="65">
          <cell r="DX65">
            <v>885</v>
          </cell>
        </row>
        <row r="66">
          <cell r="DX66">
            <v>1048</v>
          </cell>
        </row>
        <row r="67">
          <cell r="DX67">
            <v>0</v>
          </cell>
        </row>
        <row r="68">
          <cell r="DX68">
            <v>0</v>
          </cell>
        </row>
        <row r="69">
          <cell r="DX69">
            <v>0</v>
          </cell>
        </row>
        <row r="70">
          <cell r="DX70">
            <v>0</v>
          </cell>
        </row>
        <row r="71">
          <cell r="DX71">
            <v>650</v>
          </cell>
        </row>
        <row r="72">
          <cell r="DX72">
            <v>971</v>
          </cell>
        </row>
        <row r="73">
          <cell r="DX73">
            <v>0</v>
          </cell>
        </row>
        <row r="74">
          <cell r="DX74">
            <v>0</v>
          </cell>
        </row>
        <row r="75">
          <cell r="DX75">
            <v>0</v>
          </cell>
        </row>
        <row r="76">
          <cell r="DX76">
            <v>478</v>
          </cell>
        </row>
        <row r="77">
          <cell r="DX77">
            <v>538</v>
          </cell>
        </row>
        <row r="78">
          <cell r="DX78">
            <v>1420</v>
          </cell>
        </row>
        <row r="79">
          <cell r="DX79">
            <v>0</v>
          </cell>
        </row>
        <row r="80">
          <cell r="DX80">
            <v>186</v>
          </cell>
        </row>
        <row r="81">
          <cell r="DX81">
            <v>0</v>
          </cell>
        </row>
        <row r="82">
          <cell r="DX82">
            <v>0</v>
          </cell>
        </row>
        <row r="83">
          <cell r="DX83">
            <v>0</v>
          </cell>
        </row>
        <row r="84">
          <cell r="DX84">
            <v>0</v>
          </cell>
        </row>
        <row r="85">
          <cell r="DX85">
            <v>121</v>
          </cell>
        </row>
        <row r="86">
          <cell r="DX86">
            <v>743</v>
          </cell>
        </row>
        <row r="87">
          <cell r="DX87">
            <v>952</v>
          </cell>
        </row>
        <row r="88">
          <cell r="DX88">
            <v>547</v>
          </cell>
        </row>
        <row r="89">
          <cell r="DX89">
            <v>0</v>
          </cell>
        </row>
        <row r="90">
          <cell r="DX90">
            <v>0</v>
          </cell>
        </row>
        <row r="91">
          <cell r="DX91">
            <v>820</v>
          </cell>
        </row>
        <row r="92">
          <cell r="DX92">
            <v>291</v>
          </cell>
        </row>
        <row r="93">
          <cell r="DX93">
            <v>26</v>
          </cell>
        </row>
        <row r="94">
          <cell r="DX94">
            <v>0</v>
          </cell>
        </row>
        <row r="95">
          <cell r="DX95">
            <v>0</v>
          </cell>
        </row>
        <row r="96">
          <cell r="DX96">
            <v>0</v>
          </cell>
        </row>
        <row r="97">
          <cell r="DX97">
            <v>0</v>
          </cell>
        </row>
        <row r="98">
          <cell r="DX98">
            <v>0</v>
          </cell>
        </row>
        <row r="99">
          <cell r="DX99">
            <v>274</v>
          </cell>
        </row>
        <row r="100">
          <cell r="DX100">
            <v>13909</v>
          </cell>
        </row>
        <row r="101">
          <cell r="DX101">
            <v>64969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DX11">
            <v>123</v>
          </cell>
        </row>
        <row r="12">
          <cell r="DX12">
            <v>0</v>
          </cell>
        </row>
        <row r="13">
          <cell r="DX13">
            <v>0</v>
          </cell>
        </row>
        <row r="14">
          <cell r="DX14">
            <v>0</v>
          </cell>
        </row>
        <row r="15">
          <cell r="DX15">
            <v>0</v>
          </cell>
        </row>
        <row r="16">
          <cell r="DX16">
            <v>123</v>
          </cell>
        </row>
        <row r="17">
          <cell r="DX17">
            <v>0</v>
          </cell>
        </row>
        <row r="18">
          <cell r="DX18">
            <v>0</v>
          </cell>
        </row>
        <row r="19">
          <cell r="DX19">
            <v>0</v>
          </cell>
        </row>
        <row r="20">
          <cell r="DX20">
            <v>0</v>
          </cell>
        </row>
        <row r="21">
          <cell r="DX21">
            <v>0</v>
          </cell>
        </row>
        <row r="22">
          <cell r="DX22">
            <v>0</v>
          </cell>
        </row>
        <row r="23">
          <cell r="DX23">
            <v>0</v>
          </cell>
        </row>
        <row r="24">
          <cell r="DX24">
            <v>0</v>
          </cell>
        </row>
        <row r="25">
          <cell r="DX25">
            <v>0</v>
          </cell>
        </row>
        <row r="26">
          <cell r="DX26">
            <v>0</v>
          </cell>
        </row>
        <row r="27">
          <cell r="DX27">
            <v>0</v>
          </cell>
        </row>
        <row r="28">
          <cell r="DX28">
            <v>0</v>
          </cell>
        </row>
        <row r="29">
          <cell r="DX29">
            <v>0</v>
          </cell>
        </row>
        <row r="30">
          <cell r="DX30">
            <v>0</v>
          </cell>
        </row>
        <row r="31">
          <cell r="DX31">
            <v>0</v>
          </cell>
        </row>
        <row r="32">
          <cell r="DX32">
            <v>0</v>
          </cell>
        </row>
        <row r="33">
          <cell r="DX33">
            <v>0</v>
          </cell>
        </row>
        <row r="34">
          <cell r="DX34">
            <v>0</v>
          </cell>
        </row>
        <row r="35">
          <cell r="DX35">
            <v>0</v>
          </cell>
        </row>
        <row r="36">
          <cell r="DX36">
            <v>0</v>
          </cell>
        </row>
        <row r="37">
          <cell r="DX37">
            <v>0</v>
          </cell>
        </row>
        <row r="38">
          <cell r="DX38">
            <v>0</v>
          </cell>
        </row>
        <row r="39">
          <cell r="DX39">
            <v>0</v>
          </cell>
        </row>
        <row r="40">
          <cell r="DX40">
            <v>0</v>
          </cell>
        </row>
        <row r="41">
          <cell r="DX41">
            <v>0</v>
          </cell>
        </row>
        <row r="42">
          <cell r="DX42">
            <v>0</v>
          </cell>
        </row>
        <row r="43">
          <cell r="DX43">
            <v>0</v>
          </cell>
        </row>
        <row r="44">
          <cell r="DX44">
            <v>0</v>
          </cell>
        </row>
        <row r="45">
          <cell r="DX45">
            <v>0</v>
          </cell>
        </row>
        <row r="46">
          <cell r="DX46">
            <v>0</v>
          </cell>
        </row>
        <row r="47">
          <cell r="DX47">
            <v>0</v>
          </cell>
        </row>
        <row r="48">
          <cell r="DX48">
            <v>0</v>
          </cell>
        </row>
        <row r="49">
          <cell r="DX49">
            <v>0</v>
          </cell>
        </row>
        <row r="50">
          <cell r="DX50">
            <v>0</v>
          </cell>
        </row>
        <row r="51">
          <cell r="DX51">
            <v>0</v>
          </cell>
        </row>
        <row r="52">
          <cell r="DX52">
            <v>0</v>
          </cell>
        </row>
        <row r="53">
          <cell r="DX53">
            <v>0</v>
          </cell>
        </row>
        <row r="54">
          <cell r="DX54">
            <v>123</v>
          </cell>
        </row>
        <row r="55">
          <cell r="DX55">
            <v>0</v>
          </cell>
        </row>
        <row r="56">
          <cell r="DX56">
            <v>0</v>
          </cell>
        </row>
        <row r="57">
          <cell r="DX57">
            <v>0</v>
          </cell>
        </row>
        <row r="58">
          <cell r="DX58">
            <v>0</v>
          </cell>
        </row>
        <row r="59">
          <cell r="DX59">
            <v>0</v>
          </cell>
        </row>
        <row r="60">
          <cell r="DX60">
            <v>0</v>
          </cell>
        </row>
        <row r="61">
          <cell r="DX61">
            <v>0</v>
          </cell>
        </row>
        <row r="62">
          <cell r="DX62">
            <v>0</v>
          </cell>
        </row>
        <row r="63">
          <cell r="DX63">
            <v>0</v>
          </cell>
        </row>
        <row r="64">
          <cell r="DX64">
            <v>0</v>
          </cell>
        </row>
        <row r="65">
          <cell r="DX65">
            <v>0</v>
          </cell>
        </row>
        <row r="66">
          <cell r="DX66">
            <v>0</v>
          </cell>
        </row>
        <row r="67">
          <cell r="DX67">
            <v>0</v>
          </cell>
        </row>
        <row r="68">
          <cell r="DX68">
            <v>0</v>
          </cell>
        </row>
        <row r="69">
          <cell r="DX69">
            <v>0</v>
          </cell>
        </row>
        <row r="70">
          <cell r="DX70">
            <v>0</v>
          </cell>
        </row>
        <row r="71">
          <cell r="DX71">
            <v>0</v>
          </cell>
        </row>
        <row r="72">
          <cell r="DX72">
            <v>0</v>
          </cell>
        </row>
        <row r="73">
          <cell r="DX73">
            <v>0</v>
          </cell>
        </row>
        <row r="74">
          <cell r="DX74">
            <v>0</v>
          </cell>
        </row>
        <row r="75">
          <cell r="DX75">
            <v>0</v>
          </cell>
        </row>
        <row r="76">
          <cell r="DX76">
            <v>0</v>
          </cell>
        </row>
        <row r="77">
          <cell r="DX77">
            <v>0</v>
          </cell>
        </row>
        <row r="78">
          <cell r="DX78">
            <v>0</v>
          </cell>
        </row>
        <row r="79">
          <cell r="DX79">
            <v>0</v>
          </cell>
        </row>
        <row r="80">
          <cell r="DX80">
            <v>0</v>
          </cell>
        </row>
        <row r="81">
          <cell r="DX81">
            <v>0</v>
          </cell>
        </row>
        <row r="82">
          <cell r="DX82">
            <v>0</v>
          </cell>
        </row>
        <row r="83">
          <cell r="DX83">
            <v>0</v>
          </cell>
        </row>
        <row r="84">
          <cell r="DX84">
            <v>0</v>
          </cell>
        </row>
        <row r="85">
          <cell r="DX85">
            <v>0</v>
          </cell>
        </row>
        <row r="86">
          <cell r="DX86">
            <v>0</v>
          </cell>
        </row>
        <row r="87">
          <cell r="DX87">
            <v>5</v>
          </cell>
        </row>
        <row r="88">
          <cell r="DX88">
            <v>0</v>
          </cell>
        </row>
        <row r="89">
          <cell r="DX89">
            <v>0</v>
          </cell>
        </row>
        <row r="90">
          <cell r="DX90">
            <v>0</v>
          </cell>
        </row>
        <row r="91">
          <cell r="DX91">
            <v>0</v>
          </cell>
        </row>
        <row r="92">
          <cell r="DX92">
            <v>0</v>
          </cell>
        </row>
        <row r="93">
          <cell r="DX93">
            <v>0</v>
          </cell>
        </row>
        <row r="94">
          <cell r="DX94">
            <v>0</v>
          </cell>
        </row>
        <row r="95">
          <cell r="DX95">
            <v>0</v>
          </cell>
        </row>
        <row r="96">
          <cell r="DX96">
            <v>0</v>
          </cell>
        </row>
        <row r="97">
          <cell r="DX97">
            <v>0</v>
          </cell>
        </row>
        <row r="98">
          <cell r="DX98">
            <v>0</v>
          </cell>
        </row>
        <row r="99">
          <cell r="DX99">
            <v>0</v>
          </cell>
        </row>
        <row r="100">
          <cell r="DX100">
            <v>5</v>
          </cell>
        </row>
        <row r="101">
          <cell r="DX101">
            <v>128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Y118"/>
  <sheetViews>
    <sheetView tabSelected="1" view="pageBreakPreview" zoomScale="50" zoomScaleNormal="50" zoomScaleSheetLayoutView="50" workbookViewId="0">
      <pane xSplit="2" ySplit="19" topLeftCell="T80" activePane="bottomRight" state="frozen"/>
      <selection activeCell="AJ17" sqref="AJ17"/>
      <selection pane="topRight" activeCell="AJ17" sqref="AJ17"/>
      <selection pane="bottomLeft" activeCell="AJ17" sqref="AJ17"/>
      <selection pane="bottomRight" activeCell="D16" sqref="D16"/>
    </sheetView>
  </sheetViews>
  <sheetFormatPr defaultRowHeight="15.75" x14ac:dyDescent="0.25"/>
  <cols>
    <col min="1" max="1" width="5.5703125" style="1" customWidth="1"/>
    <col min="2" max="2" width="86.7109375" style="1" customWidth="1"/>
    <col min="3" max="3" width="23.28515625" style="1" hidden="1" customWidth="1"/>
    <col min="4" max="4" width="41.5703125" style="1" customWidth="1"/>
    <col min="5" max="7" width="20.140625" style="1" customWidth="1"/>
    <col min="8" max="8" width="15.42578125" style="1" customWidth="1"/>
    <col min="9" max="9" width="19.140625" style="1" customWidth="1"/>
    <col min="10" max="11" width="15.42578125" style="1" customWidth="1"/>
    <col min="12" max="12" width="22.5703125" style="1" customWidth="1"/>
    <col min="13" max="13" width="15.42578125" style="1" customWidth="1"/>
    <col min="14" max="14" width="22" style="1" customWidth="1"/>
    <col min="15" max="18" width="15.42578125" style="1" customWidth="1"/>
    <col min="19" max="19" width="18.140625" style="1" customWidth="1"/>
    <col min="20" max="20" width="15.42578125" style="1" customWidth="1"/>
    <col min="21" max="21" width="18.28515625" style="1" customWidth="1"/>
    <col min="22" max="24" width="15.42578125" style="1" customWidth="1"/>
    <col min="25" max="25" width="21.7109375" style="1" customWidth="1"/>
    <col min="26" max="26" width="20.140625" style="1" customWidth="1"/>
    <col min="27" max="27" width="19.42578125" style="1" customWidth="1"/>
    <col min="28" max="38" width="15.42578125" style="1" customWidth="1"/>
    <col min="39" max="39" width="13.5703125" style="1" customWidth="1"/>
    <col min="40" max="42" width="15.42578125" style="1" customWidth="1"/>
    <col min="43" max="43" width="16" style="1" customWidth="1"/>
    <col min="44" max="44" width="18" style="1" customWidth="1"/>
    <col min="45" max="45" width="15.7109375" style="1" customWidth="1"/>
    <col min="46" max="46" width="14.140625" style="1" customWidth="1"/>
    <col min="47" max="47" width="20.42578125" style="1" hidden="1" customWidth="1"/>
    <col min="48" max="48" width="21.85546875" style="1" hidden="1" customWidth="1"/>
    <col min="49" max="49" width="26.140625" style="1" hidden="1" customWidth="1"/>
    <col min="50" max="50" width="12.85546875" style="1" hidden="1" customWidth="1"/>
    <col min="51" max="51" width="0" style="1" hidden="1" customWidth="1"/>
    <col min="52" max="16384" width="9.140625" style="1"/>
  </cols>
  <sheetData>
    <row r="1" spans="1:50" ht="45.75" customHeight="1" x14ac:dyDescent="0.25">
      <c r="AM1" s="56" t="s">
        <v>152</v>
      </c>
      <c r="AN1" s="56"/>
      <c r="AO1" s="56"/>
      <c r="AP1" s="56"/>
      <c r="AQ1" s="56"/>
      <c r="AR1" s="56"/>
      <c r="AS1" s="56"/>
      <c r="AT1" s="56"/>
    </row>
    <row r="2" spans="1:50" ht="88.5" customHeight="1" x14ac:dyDescent="0.6">
      <c r="B2" s="55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</row>
    <row r="3" spans="1:50" s="2" customFormat="1" ht="15" hidden="1" customHeight="1" x14ac:dyDescent="0.45"/>
    <row r="4" spans="1:50" s="3" customFormat="1" ht="8.25" hidden="1" customHeight="1" x14ac:dyDescent="0.4"/>
    <row r="5" spans="1:50" s="4" customFormat="1" ht="53.25" hidden="1" customHeight="1" x14ac:dyDescent="0.4">
      <c r="B5" s="5"/>
      <c r="AS5" s="6"/>
      <c r="AT5" s="7"/>
      <c r="AU5" s="7"/>
      <c r="AV5" s="7"/>
      <c r="AW5" s="7"/>
      <c r="AX5" s="7"/>
    </row>
    <row r="6" spans="1:50" s="8" customFormat="1" ht="76.5" customHeight="1" x14ac:dyDescent="0.55000000000000004">
      <c r="B6" s="9">
        <v>2023</v>
      </c>
      <c r="C6" s="2"/>
      <c r="D6" s="2"/>
      <c r="E6" s="2"/>
      <c r="F6" s="2"/>
      <c r="G6" s="2"/>
      <c r="H6" s="2">
        <v>8.6</v>
      </c>
      <c r="I6" s="2">
        <v>28</v>
      </c>
      <c r="J6" s="2"/>
      <c r="K6" s="2"/>
      <c r="L6" s="91" t="s">
        <v>1</v>
      </c>
      <c r="M6" s="91"/>
      <c r="N6" s="91"/>
      <c r="O6" s="91"/>
      <c r="P6" s="91"/>
      <c r="Q6" s="91"/>
      <c r="R6" s="91"/>
      <c r="S6" s="91"/>
      <c r="T6" s="2"/>
      <c r="U6" s="2"/>
      <c r="V6" s="2"/>
      <c r="W6" s="2"/>
      <c r="X6" s="2"/>
      <c r="Y6" s="2"/>
      <c r="Z6" s="2"/>
      <c r="AA6" s="2"/>
      <c r="AB6" s="10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2">
        <v>30</v>
      </c>
      <c r="AS6" s="2">
        <v>30.4</v>
      </c>
      <c r="AT6" s="2">
        <v>30.4</v>
      </c>
      <c r="AU6" s="2"/>
      <c r="AV6" s="12"/>
      <c r="AW6" s="12"/>
      <c r="AX6" s="12"/>
    </row>
    <row r="7" spans="1:50" s="15" customFormat="1" ht="39.75" customHeight="1" x14ac:dyDescent="0.35">
      <c r="A7" s="92" t="s">
        <v>2</v>
      </c>
      <c r="B7" s="92" t="s">
        <v>3</v>
      </c>
      <c r="C7" s="13" t="s">
        <v>4</v>
      </c>
      <c r="D7" s="94" t="s">
        <v>153</v>
      </c>
      <c r="E7" s="97" t="s">
        <v>5</v>
      </c>
      <c r="F7" s="98" t="s">
        <v>6</v>
      </c>
      <c r="G7" s="99"/>
      <c r="H7" s="100" t="s">
        <v>6</v>
      </c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57" t="s">
        <v>7</v>
      </c>
      <c r="AR7" s="57"/>
      <c r="AS7" s="57"/>
      <c r="AT7" s="57"/>
      <c r="AU7" s="81" t="s">
        <v>8</v>
      </c>
      <c r="AV7" s="84" t="s">
        <v>9</v>
      </c>
      <c r="AW7" s="14" t="s">
        <v>10</v>
      </c>
      <c r="AX7" s="84" t="s">
        <v>11</v>
      </c>
    </row>
    <row r="8" spans="1:50" s="15" customFormat="1" ht="42.75" customHeight="1" x14ac:dyDescent="0.35">
      <c r="A8" s="69"/>
      <c r="B8" s="69"/>
      <c r="C8" s="16"/>
      <c r="D8" s="95"/>
      <c r="E8" s="97"/>
      <c r="F8" s="87" t="s">
        <v>12</v>
      </c>
      <c r="G8" s="87" t="s">
        <v>13</v>
      </c>
      <c r="H8" s="65" t="s">
        <v>14</v>
      </c>
      <c r="I8" s="17" t="s">
        <v>6</v>
      </c>
      <c r="J8" s="59" t="s">
        <v>15</v>
      </c>
      <c r="K8" s="59" t="s">
        <v>16</v>
      </c>
      <c r="L8" s="59" t="s">
        <v>17</v>
      </c>
      <c r="M8" s="17"/>
      <c r="N8" s="59" t="s">
        <v>18</v>
      </c>
      <c r="O8" s="59" t="s">
        <v>19</v>
      </c>
      <c r="P8" s="59" t="s">
        <v>20</v>
      </c>
      <c r="Q8" s="59" t="s">
        <v>21</v>
      </c>
      <c r="R8" s="59" t="s">
        <v>22</v>
      </c>
      <c r="S8" s="59" t="s">
        <v>23</v>
      </c>
      <c r="T8" s="59" t="s">
        <v>24</v>
      </c>
      <c r="U8" s="59" t="s">
        <v>25</v>
      </c>
      <c r="V8" s="59" t="s">
        <v>26</v>
      </c>
      <c r="W8" s="65" t="s">
        <v>27</v>
      </c>
      <c r="X8" s="18" t="s">
        <v>6</v>
      </c>
      <c r="Y8" s="65" t="s">
        <v>28</v>
      </c>
      <c r="Z8" s="68" t="s">
        <v>6</v>
      </c>
      <c r="AA8" s="68"/>
      <c r="AB8" s="68"/>
      <c r="AC8" s="59" t="s">
        <v>29</v>
      </c>
      <c r="AD8" s="59" t="s">
        <v>30</v>
      </c>
      <c r="AE8" s="59" t="s">
        <v>31</v>
      </c>
      <c r="AF8" s="59" t="s">
        <v>32</v>
      </c>
      <c r="AG8" s="59" t="s">
        <v>33</v>
      </c>
      <c r="AH8" s="59" t="s">
        <v>34</v>
      </c>
      <c r="AI8" s="59" t="s">
        <v>35</v>
      </c>
      <c r="AJ8" s="62" t="s">
        <v>36</v>
      </c>
      <c r="AK8" s="59" t="s">
        <v>37</v>
      </c>
      <c r="AL8" s="59" t="s">
        <v>38</v>
      </c>
      <c r="AM8" s="59" t="s">
        <v>39</v>
      </c>
      <c r="AN8" s="59" t="s">
        <v>40</v>
      </c>
      <c r="AO8" s="59" t="s">
        <v>41</v>
      </c>
      <c r="AP8" s="59" t="s">
        <v>42</v>
      </c>
      <c r="AQ8" s="79" t="s">
        <v>43</v>
      </c>
      <c r="AR8" s="57" t="s">
        <v>44</v>
      </c>
      <c r="AS8" s="57"/>
      <c r="AT8" s="58"/>
      <c r="AU8" s="82"/>
      <c r="AV8" s="85"/>
      <c r="AW8" s="69" t="s">
        <v>45</v>
      </c>
      <c r="AX8" s="85"/>
    </row>
    <row r="9" spans="1:50" s="19" customFormat="1" ht="52.5" customHeight="1" x14ac:dyDescent="0.25">
      <c r="A9" s="69"/>
      <c r="B9" s="69"/>
      <c r="C9" s="16"/>
      <c r="D9" s="95"/>
      <c r="E9" s="97"/>
      <c r="F9" s="88"/>
      <c r="G9" s="88"/>
      <c r="H9" s="66"/>
      <c r="I9" s="59" t="s">
        <v>46</v>
      </c>
      <c r="J9" s="60"/>
      <c r="K9" s="60"/>
      <c r="L9" s="60"/>
      <c r="M9" s="59"/>
      <c r="N9" s="60"/>
      <c r="O9" s="60"/>
      <c r="P9" s="60"/>
      <c r="Q9" s="60"/>
      <c r="R9" s="60"/>
      <c r="S9" s="60"/>
      <c r="T9" s="60"/>
      <c r="U9" s="60"/>
      <c r="V9" s="60"/>
      <c r="W9" s="66"/>
      <c r="X9" s="71" t="s">
        <v>47</v>
      </c>
      <c r="Y9" s="66"/>
      <c r="Z9" s="59" t="s">
        <v>48</v>
      </c>
      <c r="AA9" s="17" t="s">
        <v>49</v>
      </c>
      <c r="AB9" s="59" t="s">
        <v>50</v>
      </c>
      <c r="AC9" s="60"/>
      <c r="AD9" s="60"/>
      <c r="AE9" s="60"/>
      <c r="AF9" s="60"/>
      <c r="AG9" s="60"/>
      <c r="AH9" s="60"/>
      <c r="AI9" s="60"/>
      <c r="AJ9" s="63"/>
      <c r="AK9" s="60"/>
      <c r="AL9" s="60"/>
      <c r="AM9" s="60"/>
      <c r="AN9" s="60"/>
      <c r="AO9" s="60"/>
      <c r="AP9" s="60"/>
      <c r="AQ9" s="80"/>
      <c r="AR9" s="74" t="s">
        <v>51</v>
      </c>
      <c r="AS9" s="75" t="s">
        <v>52</v>
      </c>
      <c r="AT9" s="76" t="s">
        <v>53</v>
      </c>
      <c r="AU9" s="82"/>
      <c r="AV9" s="85"/>
      <c r="AW9" s="69"/>
      <c r="AX9" s="85"/>
    </row>
    <row r="10" spans="1:50" s="20" customFormat="1" ht="46.5" customHeight="1" x14ac:dyDescent="0.25">
      <c r="A10" s="69"/>
      <c r="B10" s="69"/>
      <c r="C10" s="16"/>
      <c r="D10" s="95"/>
      <c r="E10" s="97"/>
      <c r="F10" s="88"/>
      <c r="G10" s="88"/>
      <c r="H10" s="66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6"/>
      <c r="X10" s="72"/>
      <c r="Y10" s="66"/>
      <c r="Z10" s="60"/>
      <c r="AA10" s="89" t="s">
        <v>54</v>
      </c>
      <c r="AB10" s="60"/>
      <c r="AC10" s="60"/>
      <c r="AD10" s="60"/>
      <c r="AE10" s="60"/>
      <c r="AF10" s="60"/>
      <c r="AG10" s="60"/>
      <c r="AH10" s="60"/>
      <c r="AI10" s="60"/>
      <c r="AJ10" s="63"/>
      <c r="AK10" s="60"/>
      <c r="AL10" s="60"/>
      <c r="AM10" s="60"/>
      <c r="AN10" s="60"/>
      <c r="AO10" s="60"/>
      <c r="AP10" s="60"/>
      <c r="AQ10" s="80"/>
      <c r="AR10" s="74"/>
      <c r="AS10" s="75"/>
      <c r="AT10" s="77"/>
      <c r="AU10" s="82"/>
      <c r="AV10" s="85"/>
      <c r="AW10" s="69"/>
      <c r="AX10" s="85"/>
    </row>
    <row r="11" spans="1:50" s="20" customFormat="1" ht="3.75" customHeight="1" x14ac:dyDescent="0.25">
      <c r="A11" s="69"/>
      <c r="B11" s="69"/>
      <c r="C11" s="21"/>
      <c r="D11" s="96"/>
      <c r="E11" s="97"/>
      <c r="F11" s="22"/>
      <c r="G11" s="88"/>
      <c r="H11" s="66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6"/>
      <c r="X11" s="72"/>
      <c r="Y11" s="66"/>
      <c r="Z11" s="60"/>
      <c r="AA11" s="90"/>
      <c r="AB11" s="60"/>
      <c r="AC11" s="60"/>
      <c r="AD11" s="60"/>
      <c r="AE11" s="60"/>
      <c r="AF11" s="60"/>
      <c r="AG11" s="60"/>
      <c r="AH11" s="60"/>
      <c r="AI11" s="60"/>
      <c r="AJ11" s="63"/>
      <c r="AK11" s="60"/>
      <c r="AL11" s="60"/>
      <c r="AM11" s="60"/>
      <c r="AN11" s="60"/>
      <c r="AO11" s="60"/>
      <c r="AP11" s="60"/>
      <c r="AQ11" s="80"/>
      <c r="AR11" s="74"/>
      <c r="AS11" s="75"/>
      <c r="AT11" s="77"/>
      <c r="AU11" s="82"/>
      <c r="AV11" s="85"/>
      <c r="AW11" s="69"/>
      <c r="AX11" s="85"/>
    </row>
    <row r="12" spans="1:50" s="20" customFormat="1" ht="51" hidden="1" customHeight="1" x14ac:dyDescent="0.25">
      <c r="A12" s="69"/>
      <c r="B12" s="69"/>
      <c r="C12" s="97" t="s">
        <v>55</v>
      </c>
      <c r="D12" s="23"/>
      <c r="E12" s="97" t="s">
        <v>56</v>
      </c>
      <c r="F12" s="22"/>
      <c r="G12" s="22"/>
      <c r="H12" s="66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6"/>
      <c r="X12" s="72"/>
      <c r="Y12" s="66"/>
      <c r="Z12" s="60"/>
      <c r="AA12" s="90"/>
      <c r="AB12" s="60"/>
      <c r="AC12" s="60"/>
      <c r="AD12" s="60"/>
      <c r="AE12" s="60"/>
      <c r="AF12" s="60"/>
      <c r="AG12" s="60"/>
      <c r="AH12" s="60"/>
      <c r="AI12" s="60"/>
      <c r="AJ12" s="63"/>
      <c r="AK12" s="60"/>
      <c r="AL12" s="60"/>
      <c r="AM12" s="60"/>
      <c r="AN12" s="60"/>
      <c r="AO12" s="60"/>
      <c r="AP12" s="60"/>
      <c r="AQ12" s="80"/>
      <c r="AR12" s="74"/>
      <c r="AS12" s="75"/>
      <c r="AT12" s="77"/>
      <c r="AU12" s="82"/>
      <c r="AV12" s="85"/>
      <c r="AW12" s="69"/>
      <c r="AX12" s="85"/>
    </row>
    <row r="13" spans="1:50" s="20" customFormat="1" ht="107.25" hidden="1" customHeight="1" x14ac:dyDescent="0.25">
      <c r="A13" s="69"/>
      <c r="B13" s="69"/>
      <c r="C13" s="97"/>
      <c r="D13" s="23"/>
      <c r="E13" s="97"/>
      <c r="F13" s="22"/>
      <c r="G13" s="22"/>
      <c r="H13" s="66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6"/>
      <c r="X13" s="72"/>
      <c r="Y13" s="66"/>
      <c r="Z13" s="60"/>
      <c r="AA13" s="90"/>
      <c r="AB13" s="60"/>
      <c r="AC13" s="60"/>
      <c r="AD13" s="60"/>
      <c r="AE13" s="60"/>
      <c r="AF13" s="60"/>
      <c r="AG13" s="60"/>
      <c r="AH13" s="60"/>
      <c r="AI13" s="60"/>
      <c r="AJ13" s="63"/>
      <c r="AK13" s="60"/>
      <c r="AL13" s="60"/>
      <c r="AM13" s="60"/>
      <c r="AN13" s="60"/>
      <c r="AO13" s="60"/>
      <c r="AP13" s="60"/>
      <c r="AQ13" s="80"/>
      <c r="AR13" s="74"/>
      <c r="AS13" s="75"/>
      <c r="AT13" s="77"/>
      <c r="AU13" s="82"/>
      <c r="AV13" s="85"/>
      <c r="AW13" s="69"/>
      <c r="AX13" s="85"/>
    </row>
    <row r="14" spans="1:50" s="20" customFormat="1" ht="33" hidden="1" customHeight="1" x14ac:dyDescent="0.25">
      <c r="A14" s="69"/>
      <c r="B14" s="69"/>
      <c r="C14" s="102"/>
      <c r="D14" s="24"/>
      <c r="E14" s="102"/>
      <c r="F14" s="25"/>
      <c r="G14" s="25"/>
      <c r="H14" s="66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6"/>
      <c r="X14" s="72"/>
      <c r="Y14" s="66"/>
      <c r="Z14" s="60"/>
      <c r="AA14" s="90"/>
      <c r="AB14" s="60"/>
      <c r="AC14" s="60"/>
      <c r="AD14" s="60"/>
      <c r="AE14" s="60"/>
      <c r="AF14" s="60"/>
      <c r="AG14" s="60"/>
      <c r="AH14" s="60"/>
      <c r="AI14" s="60"/>
      <c r="AJ14" s="63"/>
      <c r="AK14" s="60"/>
      <c r="AL14" s="60"/>
      <c r="AM14" s="60"/>
      <c r="AN14" s="60"/>
      <c r="AO14" s="60"/>
      <c r="AP14" s="60"/>
      <c r="AQ14" s="80"/>
      <c r="AR14" s="74"/>
      <c r="AS14" s="75"/>
      <c r="AT14" s="77"/>
      <c r="AU14" s="82"/>
      <c r="AV14" s="85"/>
      <c r="AW14" s="69"/>
      <c r="AX14" s="85"/>
    </row>
    <row r="15" spans="1:50" s="20" customFormat="1" ht="48.75" hidden="1" customHeight="1" x14ac:dyDescent="0.25">
      <c r="A15" s="93"/>
      <c r="B15" s="93"/>
      <c r="C15" s="102"/>
      <c r="D15" s="24"/>
      <c r="E15" s="102"/>
      <c r="F15" s="26"/>
      <c r="G15" s="26"/>
      <c r="H15" s="67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7"/>
      <c r="X15" s="73"/>
      <c r="Y15" s="67"/>
      <c r="Z15" s="61"/>
      <c r="AA15" s="90"/>
      <c r="AB15" s="61"/>
      <c r="AC15" s="61"/>
      <c r="AD15" s="61"/>
      <c r="AE15" s="61"/>
      <c r="AF15" s="61"/>
      <c r="AG15" s="61"/>
      <c r="AH15" s="61"/>
      <c r="AI15" s="61"/>
      <c r="AJ15" s="64"/>
      <c r="AK15" s="61"/>
      <c r="AL15" s="61"/>
      <c r="AM15" s="61"/>
      <c r="AN15" s="61"/>
      <c r="AO15" s="61"/>
      <c r="AP15" s="61"/>
      <c r="AQ15" s="80"/>
      <c r="AR15" s="74"/>
      <c r="AS15" s="75"/>
      <c r="AT15" s="78"/>
      <c r="AU15" s="83"/>
      <c r="AV15" s="86"/>
      <c r="AW15" s="70"/>
      <c r="AX15" s="86"/>
    </row>
    <row r="16" spans="1:50" s="28" customFormat="1" ht="23.25" customHeight="1" x14ac:dyDescent="0.25">
      <c r="A16" s="27">
        <v>1</v>
      </c>
      <c r="B16" s="27">
        <v>2</v>
      </c>
      <c r="C16" s="27">
        <v>123</v>
      </c>
      <c r="D16" s="27">
        <v>3</v>
      </c>
      <c r="E16" s="27">
        <v>124</v>
      </c>
      <c r="F16" s="27"/>
      <c r="G16" s="27"/>
      <c r="H16" s="27">
        <v>125</v>
      </c>
      <c r="I16" s="27">
        <v>126</v>
      </c>
      <c r="J16" s="27">
        <v>127</v>
      </c>
      <c r="K16" s="27">
        <v>128</v>
      </c>
      <c r="L16" s="27">
        <v>129</v>
      </c>
      <c r="M16" s="27">
        <v>130</v>
      </c>
      <c r="N16" s="27">
        <v>131</v>
      </c>
      <c r="O16" s="27">
        <v>132</v>
      </c>
      <c r="P16" s="27">
        <v>133</v>
      </c>
      <c r="Q16" s="27">
        <v>134</v>
      </c>
      <c r="R16" s="27">
        <v>135</v>
      </c>
      <c r="S16" s="27">
        <v>136</v>
      </c>
      <c r="T16" s="27">
        <v>137</v>
      </c>
      <c r="U16" s="27">
        <v>138</v>
      </c>
      <c r="V16" s="27">
        <v>139</v>
      </c>
      <c r="W16" s="27">
        <v>140</v>
      </c>
      <c r="X16" s="27">
        <v>141</v>
      </c>
      <c r="Y16" s="27">
        <v>142</v>
      </c>
      <c r="Z16" s="27">
        <v>143</v>
      </c>
      <c r="AA16" s="27">
        <v>144</v>
      </c>
      <c r="AB16" s="27">
        <v>145</v>
      </c>
      <c r="AC16" s="27">
        <v>146</v>
      </c>
      <c r="AD16" s="27">
        <v>147</v>
      </c>
      <c r="AE16" s="27">
        <v>148</v>
      </c>
      <c r="AF16" s="27">
        <v>149</v>
      </c>
      <c r="AG16" s="27">
        <v>150</v>
      </c>
      <c r="AH16" s="27">
        <v>151</v>
      </c>
      <c r="AI16" s="27">
        <v>152</v>
      </c>
      <c r="AJ16" s="27">
        <v>153</v>
      </c>
      <c r="AK16" s="27">
        <v>154</v>
      </c>
      <c r="AL16" s="27">
        <v>155</v>
      </c>
      <c r="AM16" s="27">
        <v>156</v>
      </c>
      <c r="AN16" s="27">
        <v>157</v>
      </c>
      <c r="AO16" s="27">
        <v>158</v>
      </c>
      <c r="AP16" s="27">
        <v>159</v>
      </c>
      <c r="AQ16" s="27">
        <v>160</v>
      </c>
      <c r="AR16" s="27">
        <v>161</v>
      </c>
      <c r="AS16" s="27">
        <v>162</v>
      </c>
      <c r="AT16" s="27">
        <v>163</v>
      </c>
      <c r="AU16" s="27">
        <v>164</v>
      </c>
      <c r="AV16" s="27">
        <v>165</v>
      </c>
      <c r="AW16" s="27"/>
      <c r="AX16" s="27">
        <v>166</v>
      </c>
    </row>
    <row r="17" spans="1:51" s="15" customFormat="1" ht="23.25" hidden="1" customHeight="1" x14ac:dyDescent="0.35">
      <c r="A17" s="29"/>
      <c r="B17" s="30" t="s">
        <v>57</v>
      </c>
      <c r="C17" s="29">
        <v>96</v>
      </c>
      <c r="D17" s="29"/>
      <c r="E17" s="29">
        <v>531</v>
      </c>
      <c r="F17" s="29"/>
      <c r="G17" s="29"/>
      <c r="H17" s="29">
        <v>1187</v>
      </c>
      <c r="I17" s="29">
        <v>1188</v>
      </c>
      <c r="J17" s="29">
        <v>1910</v>
      </c>
      <c r="K17" s="29">
        <v>1911</v>
      </c>
      <c r="L17" s="29">
        <v>1189</v>
      </c>
      <c r="M17" s="29">
        <v>1190</v>
      </c>
      <c r="N17" s="29">
        <v>1191</v>
      </c>
      <c r="O17" s="29">
        <v>1912</v>
      </c>
      <c r="P17" s="29">
        <v>1913</v>
      </c>
      <c r="Q17" s="29">
        <v>1914</v>
      </c>
      <c r="R17" s="29">
        <v>1192</v>
      </c>
      <c r="S17" s="29">
        <v>1193</v>
      </c>
      <c r="T17" s="29">
        <v>1915</v>
      </c>
      <c r="U17" s="29">
        <v>1195</v>
      </c>
      <c r="V17" s="29">
        <v>1196</v>
      </c>
      <c r="W17" s="29">
        <v>1197</v>
      </c>
      <c r="X17" s="29">
        <v>1126</v>
      </c>
      <c r="Y17" s="29">
        <v>1198</v>
      </c>
      <c r="Z17" s="29">
        <v>1199</v>
      </c>
      <c r="AA17" s="29">
        <v>1200</v>
      </c>
      <c r="AB17" s="29">
        <v>1201</v>
      </c>
      <c r="AC17" s="29">
        <v>1202</v>
      </c>
      <c r="AD17" s="29">
        <v>1203</v>
      </c>
      <c r="AE17" s="29">
        <v>1204</v>
      </c>
      <c r="AF17" s="29">
        <v>1919</v>
      </c>
      <c r="AG17" s="29">
        <v>1920</v>
      </c>
      <c r="AH17" s="29">
        <v>1205</v>
      </c>
      <c r="AI17" s="29">
        <v>1206</v>
      </c>
      <c r="AJ17" s="29">
        <v>1207</v>
      </c>
      <c r="AK17" s="29">
        <v>1208</v>
      </c>
      <c r="AL17" s="29">
        <v>1209</v>
      </c>
      <c r="AM17" s="29">
        <v>1916</v>
      </c>
      <c r="AN17" s="29">
        <v>1917</v>
      </c>
      <c r="AO17" s="29">
        <v>1918</v>
      </c>
      <c r="AP17" s="29">
        <v>1194</v>
      </c>
      <c r="AQ17" s="29">
        <v>123</v>
      </c>
      <c r="AR17" s="29">
        <v>125</v>
      </c>
      <c r="AS17" s="29">
        <v>126</v>
      </c>
      <c r="AT17" s="29">
        <v>612</v>
      </c>
      <c r="AU17" s="29">
        <v>4185</v>
      </c>
      <c r="AV17" s="29">
        <v>141</v>
      </c>
      <c r="AW17" s="29"/>
      <c r="AX17" s="29">
        <v>1141</v>
      </c>
    </row>
    <row r="18" spans="1:51" ht="46.5" x14ac:dyDescent="0.3">
      <c r="A18" s="31">
        <v>1</v>
      </c>
      <c r="B18" s="32" t="s">
        <v>58</v>
      </c>
      <c r="C18" s="33">
        <f>ROUND(I18*E$6+(H18-I18)*C$6+J18*C$6+K18*C$6+L18*C$6+N18*C$6+O18*C$6+P18*C$6+Q18*C$6+R18*C$6+S18*C$6+T18*C$6+U18*C$6+V18*C$6+(W18-X18)*C$6+Y18*C$6+AC18*C$6+AD18*C$6+AE18*C$6+AF18*C$6+AG18*C$6+AH18*C$6+AI18*C$6+AJ18*C$6+AK18*C$6+AL18*C$6+AM18*C$6+AN18*C$6+AO18*C$6+AP18*AP$6+AR18*AR$6+AS18*AS$6+AT18*AT$6,0)</f>
        <v>0</v>
      </c>
      <c r="D18" s="34">
        <v>136</v>
      </c>
      <c r="E18" s="35">
        <f>SUM(H18:AP18)-I18-M18-X18-Z18-AA18-AB18</f>
        <v>-584</v>
      </c>
      <c r="F18" s="35"/>
      <c r="G18" s="35">
        <f>E18</f>
        <v>-584</v>
      </c>
      <c r="H18" s="36">
        <f>[1]План!E17-'[1]Факт (за год)'!E17</f>
        <v>-136</v>
      </c>
      <c r="I18" s="34">
        <f>[1]План!F17-'[1]Факт (за год)'!F17</f>
        <v>12</v>
      </c>
      <c r="J18" s="34">
        <f>[1]План!G17-'[1]Факт (за год)'!G17</f>
        <v>0</v>
      </c>
      <c r="K18" s="34">
        <f>[1]План!H17-'[1]Факт (за год)'!H17</f>
        <v>-130</v>
      </c>
      <c r="L18" s="36">
        <f>[1]План!I17-'[1]Факт (за год)'!I17</f>
        <v>0</v>
      </c>
      <c r="M18" s="34">
        <f>[1]План!J17-'[1]Факт (за год)'!J17</f>
        <v>0</v>
      </c>
      <c r="N18" s="34">
        <f>[1]План!K17-'[1]Факт (за год)'!K17</f>
        <v>0</v>
      </c>
      <c r="O18" s="34">
        <f>[1]План!L17-'[1]Факт (за год)'!L17</f>
        <v>0</v>
      </c>
      <c r="P18" s="34">
        <f>[1]План!M17-'[1]Факт (за год)'!M17</f>
        <v>0</v>
      </c>
      <c r="Q18" s="34">
        <f>[1]План!N17-'[1]Факт (за год)'!N17</f>
        <v>0</v>
      </c>
      <c r="R18" s="34">
        <f>[1]План!O17-'[1]Факт (за год)'!O17</f>
        <v>0</v>
      </c>
      <c r="S18" s="34">
        <f>[1]План!P17-'[1]Факт (за год)'!P17</f>
        <v>-220</v>
      </c>
      <c r="T18" s="34">
        <f>[1]План!Q17-'[1]Факт (за год)'!Q17</f>
        <v>0</v>
      </c>
      <c r="U18" s="34">
        <f>[1]План!R17-'[1]Факт (за год)'!R17</f>
        <v>-22</v>
      </c>
      <c r="V18" s="34">
        <f>[1]План!S17-'[1]Факт (за год)'!S17</f>
        <v>-25</v>
      </c>
      <c r="W18" s="36">
        <f>[1]План!T17-'[1]Факт (за год)'!T17</f>
        <v>4</v>
      </c>
      <c r="X18" s="34">
        <f>[1]План!U17-'[1]Факт (за год)'!U17</f>
        <v>0</v>
      </c>
      <c r="Y18" s="36">
        <f>[1]План!V17-'[1]Факт (за год)'!V17</f>
        <v>20</v>
      </c>
      <c r="Z18" s="34">
        <f>[1]План!W17-'[1]Факт (за год)'!W17</f>
        <v>580</v>
      </c>
      <c r="AA18" s="34">
        <f>[1]План!X17-'[1]Факт (за год)'!X17</f>
        <v>138</v>
      </c>
      <c r="AB18" s="34">
        <f>[1]План!Y17-'[1]Факт (за год)'!Y17</f>
        <v>0</v>
      </c>
      <c r="AC18" s="34">
        <f>[1]План!Z17-'[1]Факт (за год)'!Z17</f>
        <v>-6</v>
      </c>
      <c r="AD18" s="34">
        <f>[1]План!AA17-'[1]Факт (за год)'!AA17</f>
        <v>0</v>
      </c>
      <c r="AE18" s="34">
        <f>[1]План!AB17-'[1]Факт (за год)'!AB17</f>
        <v>0</v>
      </c>
      <c r="AF18" s="34">
        <f>[1]План!AC17-'[1]Факт (за год)'!AC17</f>
        <v>45</v>
      </c>
      <c r="AG18" s="34">
        <f>[1]План!AD17-'[1]Факт (за год)'!AD17</f>
        <v>-39</v>
      </c>
      <c r="AH18" s="34">
        <f>[1]План!AE17-'[1]Факт (за год)'!AE17</f>
        <v>0</v>
      </c>
      <c r="AI18" s="34">
        <f>[1]План!AF17-'[1]Факт (за год)'!AF17</f>
        <v>0</v>
      </c>
      <c r="AJ18" s="34">
        <f>[1]План!AG17-'[1]Факт (за год)'!AG17</f>
        <v>-61</v>
      </c>
      <c r="AK18" s="34">
        <f>[1]План!AH17-'[1]Факт (за год)'!AH17</f>
        <v>21</v>
      </c>
      <c r="AL18" s="34">
        <f>[1]План!AI17-'[1]Факт (за год)'!AI17</f>
        <v>-10</v>
      </c>
      <c r="AM18" s="34">
        <f>[1]План!AJ17-'[1]Факт (за год)'!AJ17</f>
        <v>-11</v>
      </c>
      <c r="AN18" s="34">
        <f>[1]План!AK17-'[1]Факт (за год)'!AK17</f>
        <v>26</v>
      </c>
      <c r="AO18" s="34">
        <f>[1]План!AL17-'[1]Факт (за год)'!AL17</f>
        <v>-40</v>
      </c>
      <c r="AP18" s="34">
        <f>[1]План!AM17-'[1]Факт (за год)'!AM17</f>
        <v>0</v>
      </c>
      <c r="AQ18" s="37">
        <f>[1]План!AN17-'[1]Факт (за год)'!AN17</f>
        <v>0</v>
      </c>
      <c r="AR18" s="34">
        <f>[1]План!AO17-'[1]Факт (за год)'!AO17</f>
        <v>0</v>
      </c>
      <c r="AS18" s="34">
        <f>[1]План!AP17-'[1]Факт (за год)'!AP17</f>
        <v>0</v>
      </c>
      <c r="AT18" s="34">
        <f>[1]План!AQ17-'[1]Факт (за год)'!AQ17</f>
        <v>0</v>
      </c>
      <c r="AU18" s="33">
        <f>[1]План!AR17-'[1]Факт (за год)'!AR17</f>
        <v>1571</v>
      </c>
      <c r="AV18" s="34">
        <v>0</v>
      </c>
      <c r="AW18" s="34">
        <v>0</v>
      </c>
      <c r="AX18" s="34">
        <v>0</v>
      </c>
      <c r="AY18" s="38">
        <f>[1]План!D17-'[1]Факт (за год)'!D17</f>
        <v>-584</v>
      </c>
    </row>
    <row r="19" spans="1:51" ht="46.5" x14ac:dyDescent="0.3">
      <c r="A19" s="31">
        <f>A18+1</f>
        <v>2</v>
      </c>
      <c r="B19" s="32" t="s">
        <v>59</v>
      </c>
      <c r="C19" s="33">
        <f>ROUND(I19*E$6+(H19-I19)*C$6+J19*C$6+K19*C$6+L19*C$6+N19*C$6+O19*C$6+P19*C$6+Q19*C$6+R19*C$6+S19*C$6+T19*C$6+U19*C$6+V19*C$6+(W19-X19)*C$6+Y19*C$6+AC19*C$6+AD19*C$6+AE19*C$6+AF19*C$6+AG19*C$6+AH19*C$6+AI19*C$6+AJ19*C$6+AK19*C$6+AL19*C$6+AM19*C$6+AN19*C$6+AO19*C$6+AP19*AP$6+AR19*AR$6+AS19*AS$6+AT19*AT$6,0)</f>
        <v>973</v>
      </c>
      <c r="D19" s="34">
        <v>4</v>
      </c>
      <c r="E19" s="35">
        <f t="shared" ref="E19:E22" si="0">SUM(H19:AP19)-I19-M19-X19-Z19-AA19-AB19</f>
        <v>-19</v>
      </c>
      <c r="F19" s="35"/>
      <c r="G19" s="35">
        <f>E19</f>
        <v>-19</v>
      </c>
      <c r="H19" s="36">
        <f>[1]План!E18-'[1]Факт (за год)'!E18</f>
        <v>0</v>
      </c>
      <c r="I19" s="34">
        <f>[1]План!F18-'[1]Факт (за год)'!F18</f>
        <v>0</v>
      </c>
      <c r="J19" s="34">
        <f>[1]План!G18-'[1]Факт (за год)'!G18</f>
        <v>-14</v>
      </c>
      <c r="K19" s="34">
        <f>[1]План!H18-'[1]Факт (за год)'!H18</f>
        <v>0</v>
      </c>
      <c r="L19" s="36">
        <f>[1]План!I18-'[1]Факт (за год)'!I18</f>
        <v>0</v>
      </c>
      <c r="M19" s="34">
        <f>[1]План!J18-'[1]Факт (за год)'!J18</f>
        <v>0</v>
      </c>
      <c r="N19" s="34">
        <f>[1]План!K18-'[1]Факт (за год)'!K18</f>
        <v>9</v>
      </c>
      <c r="O19" s="34">
        <f>[1]План!L18-'[1]Факт (за год)'!L18</f>
        <v>-6</v>
      </c>
      <c r="P19" s="34">
        <f>[1]План!M18-'[1]Факт (за год)'!M18</f>
        <v>0</v>
      </c>
      <c r="Q19" s="34">
        <f>[1]План!N18-'[1]Факт (за год)'!N18</f>
        <v>14</v>
      </c>
      <c r="R19" s="34">
        <f>[1]План!O18-'[1]Факт (за год)'!O18</f>
        <v>0</v>
      </c>
      <c r="S19" s="34">
        <f>[1]План!P18-'[1]Факт (за год)'!P18</f>
        <v>0</v>
      </c>
      <c r="T19" s="34">
        <f>[1]План!Q18-'[1]Факт (за год)'!Q18</f>
        <v>0</v>
      </c>
      <c r="U19" s="34">
        <f>[1]План!R18-'[1]Факт (за год)'!R18</f>
        <v>29</v>
      </c>
      <c r="V19" s="34">
        <f>[1]План!S18-'[1]Факт (за год)'!S18</f>
        <v>0</v>
      </c>
      <c r="W19" s="36">
        <f>[1]План!T18-'[1]Факт (за год)'!T18</f>
        <v>-16</v>
      </c>
      <c r="X19" s="34">
        <f>[1]План!U18-'[1]Факт (за год)'!U18</f>
        <v>32</v>
      </c>
      <c r="Y19" s="36">
        <f>[1]План!V18-'[1]Факт (за год)'!V18</f>
        <v>0</v>
      </c>
      <c r="Z19" s="34">
        <f>[1]План!W18-'[1]Факт (за год)'!W18</f>
        <v>0</v>
      </c>
      <c r="AA19" s="34">
        <f>[1]План!X18-'[1]Факт (за год)'!X18</f>
        <v>0</v>
      </c>
      <c r="AB19" s="34">
        <f>[1]План!Y18-'[1]Факт (за год)'!Y18</f>
        <v>0</v>
      </c>
      <c r="AC19" s="34">
        <f>[1]План!Z18-'[1]Факт (за год)'!Z18</f>
        <v>51</v>
      </c>
      <c r="AD19" s="34">
        <f>[1]План!AA18-'[1]Факт (за год)'!AA18</f>
        <v>-28</v>
      </c>
      <c r="AE19" s="34">
        <f>[1]План!AB18-'[1]Факт (за год)'!AB18</f>
        <v>-24</v>
      </c>
      <c r="AF19" s="34">
        <f>[1]План!AC18-'[1]Факт (за год)'!AC18</f>
        <v>-20</v>
      </c>
      <c r="AG19" s="34">
        <f>[1]План!AD18-'[1]Факт (за год)'!AD18</f>
        <v>0</v>
      </c>
      <c r="AH19" s="34">
        <f>[1]План!AE18-'[1]Факт (за год)'!AE18</f>
        <v>0</v>
      </c>
      <c r="AI19" s="34">
        <f>[1]План!AF18-'[1]Факт (за год)'!AF18</f>
        <v>0</v>
      </c>
      <c r="AJ19" s="34">
        <f>[1]План!AG18-'[1]Факт (за год)'!AG18</f>
        <v>0</v>
      </c>
      <c r="AK19" s="34">
        <f>[1]План!AH18-'[1]Факт (за год)'!AH18</f>
        <v>-25</v>
      </c>
      <c r="AL19" s="34">
        <f>[1]План!AI18-'[1]Факт (за год)'!AI18</f>
        <v>0</v>
      </c>
      <c r="AM19" s="34">
        <f>[1]План!AJ18-'[1]Факт (за год)'!AJ18</f>
        <v>0</v>
      </c>
      <c r="AN19" s="34">
        <f>[1]План!AK18-'[1]Факт (за год)'!AK18</f>
        <v>0</v>
      </c>
      <c r="AO19" s="34">
        <f>[1]План!AL18-'[1]Факт (за год)'!AL18</f>
        <v>11</v>
      </c>
      <c r="AP19" s="34">
        <f>[1]План!AM18-'[1]Факт (за год)'!AM18</f>
        <v>0</v>
      </c>
      <c r="AQ19" s="37">
        <f>[1]План!AN18-'[1]Факт (за год)'!AN18</f>
        <v>32</v>
      </c>
      <c r="AR19" s="34">
        <f>[1]План!AO18-'[1]Факт (за год)'!AO18</f>
        <v>0</v>
      </c>
      <c r="AS19" s="34">
        <f>[1]План!AP18-'[1]Факт (за год)'!AP18</f>
        <v>0</v>
      </c>
      <c r="AT19" s="34">
        <f>[1]План!AQ18-'[1]Факт (за год)'!AQ18</f>
        <v>32</v>
      </c>
      <c r="AU19" s="33">
        <f>[1]План!AR18-'[1]Факт (за год)'!AR18</f>
        <v>912</v>
      </c>
      <c r="AV19" s="34">
        <v>0</v>
      </c>
      <c r="AW19" s="34">
        <v>0</v>
      </c>
      <c r="AX19" s="34">
        <v>0</v>
      </c>
      <c r="AY19" s="38">
        <f>E19-[2]Итого!DX12-[3]Итого!DX12</f>
        <v>-700</v>
      </c>
    </row>
    <row r="20" spans="1:51" ht="46.5" x14ac:dyDescent="0.3">
      <c r="A20" s="31">
        <f t="shared" ref="A20:A22" si="1">A19+1</f>
        <v>3</v>
      </c>
      <c r="B20" s="32" t="s">
        <v>60</v>
      </c>
      <c r="C20" s="33">
        <f>ROUND(I20*E$6+(H20-I20)*C$6+J20*C$6+K20*C$6+L20*C$6+N20*C$6+O20*C$6+P20*C$6+Q20*C$6+R20*C$6+S20*C$6+T20*C$6+U20*C$6+V20*C$6+(W20-X20)*C$6+Y20*C$6+AC20*C$6+AD20*C$6+AE20*C$6+AF20*C$6+AG20*C$6+AH20*C$6+AI20*C$6+AJ20*C$6+AK20*C$6+AL20*C$6+AM20*C$6+AN20*C$6+AO20*C$6+AP20*AP$6+AR20*AR$6+AS20*AS$6+AT20*AT$6,0)</f>
        <v>0</v>
      </c>
      <c r="D20" s="34"/>
      <c r="E20" s="35">
        <f t="shared" si="0"/>
        <v>729</v>
      </c>
      <c r="F20" s="35">
        <f>E20</f>
        <v>729</v>
      </c>
      <c r="G20" s="35"/>
      <c r="H20" s="36">
        <f>[1]План!E19-'[1]Факт (за год)'!E19</f>
        <v>0</v>
      </c>
      <c r="I20" s="34">
        <f>[1]План!F19-'[1]Факт (за год)'!F19</f>
        <v>0</v>
      </c>
      <c r="J20" s="34">
        <f>[1]План!G19-'[1]Факт (за год)'!G19</f>
        <v>0</v>
      </c>
      <c r="K20" s="34">
        <f>[1]План!H19-'[1]Факт (за год)'!H19</f>
        <v>0</v>
      </c>
      <c r="L20" s="36">
        <f>[1]План!I19-'[1]Факт (за год)'!I19</f>
        <v>0</v>
      </c>
      <c r="M20" s="34">
        <f>[1]План!J19-'[1]Факт (за год)'!J19</f>
        <v>0</v>
      </c>
      <c r="N20" s="34">
        <f>[1]План!K19-'[1]Факт (за год)'!K19</f>
        <v>0</v>
      </c>
      <c r="O20" s="34">
        <f>[1]План!L19-'[1]Факт (за год)'!L19</f>
        <v>0</v>
      </c>
      <c r="P20" s="34">
        <f>[1]План!M19-'[1]Факт (за год)'!M19</f>
        <v>0</v>
      </c>
      <c r="Q20" s="34">
        <f>[1]План!N19-'[1]Факт (за год)'!N19</f>
        <v>0</v>
      </c>
      <c r="R20" s="34">
        <f>[1]План!O19-'[1]Факт (за год)'!O19</f>
        <v>0</v>
      </c>
      <c r="S20" s="34">
        <f>[1]План!P19-'[1]Факт (за год)'!P19</f>
        <v>0</v>
      </c>
      <c r="T20" s="34">
        <f>[1]План!Q19-'[1]Факт (за год)'!Q19</f>
        <v>0</v>
      </c>
      <c r="U20" s="34">
        <f>[1]План!R19-'[1]Факт (за год)'!R19</f>
        <v>0</v>
      </c>
      <c r="V20" s="34">
        <f>[1]План!S19-'[1]Факт (за год)'!S19</f>
        <v>0</v>
      </c>
      <c r="W20" s="36">
        <f>[1]План!T19-'[1]Факт (за год)'!T19</f>
        <v>0</v>
      </c>
      <c r="X20" s="34">
        <f>[1]План!U19-'[1]Факт (за год)'!U19</f>
        <v>0</v>
      </c>
      <c r="Y20" s="36">
        <f>[1]План!V19-'[1]Факт (за год)'!V19</f>
        <v>752</v>
      </c>
      <c r="Z20" s="34">
        <f>[1]План!W19-'[1]Факт (за год)'!W19</f>
        <v>7661</v>
      </c>
      <c r="AA20" s="34">
        <f>[1]План!X19-'[1]Факт (за год)'!X19</f>
        <v>601</v>
      </c>
      <c r="AB20" s="34">
        <f>[1]План!Y19-'[1]Факт (за год)'!Y19</f>
        <v>0</v>
      </c>
      <c r="AC20" s="34">
        <f>[1]План!Z19-'[1]Факт (за год)'!Z19</f>
        <v>0</v>
      </c>
      <c r="AD20" s="34">
        <f>[1]План!AA19-'[1]Факт (за год)'!AA19</f>
        <v>0</v>
      </c>
      <c r="AE20" s="34">
        <f>[1]План!AB19-'[1]Факт (за год)'!AB19</f>
        <v>0</v>
      </c>
      <c r="AF20" s="34">
        <f>[1]План!AC19-'[1]Факт (за год)'!AC19</f>
        <v>0</v>
      </c>
      <c r="AG20" s="34">
        <f>[1]План!AD19-'[1]Факт (за год)'!AD19</f>
        <v>0</v>
      </c>
      <c r="AH20" s="34">
        <f>[1]План!AE19-'[1]Факт (за год)'!AE19</f>
        <v>0</v>
      </c>
      <c r="AI20" s="34">
        <f>[1]План!AF19-'[1]Факт (за год)'!AF19</f>
        <v>0</v>
      </c>
      <c r="AJ20" s="34">
        <f>[1]План!AG19-'[1]Факт (за год)'!AG19</f>
        <v>0</v>
      </c>
      <c r="AK20" s="34">
        <f>[1]План!AH19-'[1]Факт (за год)'!AH19</f>
        <v>0</v>
      </c>
      <c r="AL20" s="34">
        <f>[1]План!AI19-'[1]Факт (за год)'!AI19</f>
        <v>10</v>
      </c>
      <c r="AM20" s="34">
        <f>[1]План!AJ19-'[1]Факт (за год)'!AJ19</f>
        <v>0</v>
      </c>
      <c r="AN20" s="34">
        <f>[1]План!AK19-'[1]Факт (за год)'!AK19</f>
        <v>0</v>
      </c>
      <c r="AO20" s="34">
        <f>[1]План!AL19-'[1]Факт (за год)'!AL19</f>
        <v>-33</v>
      </c>
      <c r="AP20" s="34">
        <f>[1]План!AM19-'[1]Факт (за год)'!AM19</f>
        <v>0</v>
      </c>
      <c r="AQ20" s="37">
        <f>[1]План!AN19-'[1]Факт (за год)'!AN19</f>
        <v>0</v>
      </c>
      <c r="AR20" s="34">
        <f>[1]План!AO19-'[1]Факт (за год)'!AO19</f>
        <v>0</v>
      </c>
      <c r="AS20" s="34">
        <f>[1]План!AP19-'[1]Факт (за год)'!AP19</f>
        <v>0</v>
      </c>
      <c r="AT20" s="34">
        <f>[1]План!AQ19-'[1]Факт (за год)'!AQ19</f>
        <v>0</v>
      </c>
      <c r="AU20" s="33">
        <f>[1]План!AR19-'[1]Факт (за год)'!AR19</f>
        <v>7734</v>
      </c>
      <c r="AV20" s="34">
        <v>0</v>
      </c>
      <c r="AW20" s="34">
        <v>0</v>
      </c>
      <c r="AX20" s="34">
        <v>0</v>
      </c>
      <c r="AY20" s="38">
        <f>E20-[2]Итого!DX13-[3]Итого!DX13</f>
        <v>-4511</v>
      </c>
    </row>
    <row r="21" spans="1:51" ht="23.25" x14ac:dyDescent="0.3">
      <c r="A21" s="31">
        <f t="shared" si="1"/>
        <v>4</v>
      </c>
      <c r="B21" s="32" t="s">
        <v>61</v>
      </c>
      <c r="C21" s="33">
        <f>ROUND(I21*E$6+(H21-I21)*C$6+J21*C$6+K21*C$6+L21*C$6+N21*C$6+O21*C$6+P21*C$6+Q21*C$6+R21*C$6+S21*C$6+T21*C$6+U21*C$6+V21*C$6+(W21-X21)*C$6+Y21*C$6+AC21*C$6+AD21*C$6+AE21*C$6+AF21*C$6+AG21*C$6+AH21*C$6+AI21*C$6+AJ21*C$6+AK21*C$6+AL21*C$6+AM21*C$6+AN21*C$6+AO21*C$6+AP21*AP$6+AR21*AR$6+AS21*AS$6+AT21*AT$6,0)</f>
        <v>0</v>
      </c>
      <c r="D21" s="34"/>
      <c r="E21" s="35">
        <f t="shared" si="0"/>
        <v>24</v>
      </c>
      <c r="F21" s="35">
        <f>E21</f>
        <v>24</v>
      </c>
      <c r="G21" s="35"/>
      <c r="H21" s="36">
        <f>[1]План!E20-'[1]Факт (за год)'!E20</f>
        <v>0</v>
      </c>
      <c r="I21" s="34">
        <f>[1]План!F20-'[1]Факт (за год)'!F20</f>
        <v>0</v>
      </c>
      <c r="J21" s="34">
        <f>[1]План!G20-'[1]Факт (за год)'!G20</f>
        <v>0</v>
      </c>
      <c r="K21" s="34">
        <f>[1]План!H20-'[1]Факт (за год)'!H20</f>
        <v>0</v>
      </c>
      <c r="L21" s="36">
        <f>[1]План!I20-'[1]Факт (за год)'!I20</f>
        <v>0</v>
      </c>
      <c r="M21" s="34">
        <f>[1]План!J20-'[1]Факт (за год)'!J20</f>
        <v>0</v>
      </c>
      <c r="N21" s="34">
        <f>[1]План!K20-'[1]Факт (за год)'!K20</f>
        <v>0</v>
      </c>
      <c r="O21" s="34">
        <f>[1]План!L20-'[1]Факт (за год)'!L20</f>
        <v>0</v>
      </c>
      <c r="P21" s="34">
        <f>[1]План!M20-'[1]Факт (за год)'!M20</f>
        <v>0</v>
      </c>
      <c r="Q21" s="34">
        <f>[1]План!N20-'[1]Факт (за год)'!N20</f>
        <v>0</v>
      </c>
      <c r="R21" s="34">
        <f>[1]План!O20-'[1]Факт (за год)'!O20</f>
        <v>0</v>
      </c>
      <c r="S21" s="34">
        <f>[1]План!P20-'[1]Факт (за год)'!P20</f>
        <v>0</v>
      </c>
      <c r="T21" s="34">
        <f>[1]План!Q20-'[1]Факт (за год)'!Q20</f>
        <v>0</v>
      </c>
      <c r="U21" s="34">
        <f>[1]План!R20-'[1]Факт (за год)'!R20</f>
        <v>0</v>
      </c>
      <c r="V21" s="34">
        <f>[1]План!S20-'[1]Факт (за год)'!S20</f>
        <v>0</v>
      </c>
      <c r="W21" s="36">
        <f>[1]План!T20-'[1]Факт (за год)'!T20</f>
        <v>0</v>
      </c>
      <c r="X21" s="34">
        <f>[1]План!U20-'[1]Факт (за год)'!U20</f>
        <v>0</v>
      </c>
      <c r="Y21" s="36">
        <f>[1]План!V20-'[1]Факт (за год)'!V20</f>
        <v>0</v>
      </c>
      <c r="Z21" s="34">
        <f>[1]План!W20-'[1]Факт (за год)'!W20</f>
        <v>0</v>
      </c>
      <c r="AA21" s="34">
        <f>[1]План!X20-'[1]Факт (за год)'!X20</f>
        <v>0</v>
      </c>
      <c r="AB21" s="34">
        <f>[1]План!Y20-'[1]Факт (за год)'!Y20</f>
        <v>0</v>
      </c>
      <c r="AC21" s="34">
        <f>[1]План!Z20-'[1]Факт (за год)'!Z20</f>
        <v>0</v>
      </c>
      <c r="AD21" s="34">
        <f>[1]План!AA20-'[1]Факт (за год)'!AA20</f>
        <v>0</v>
      </c>
      <c r="AE21" s="34">
        <f>[1]План!AB20-'[1]Факт (за год)'!AB20</f>
        <v>0</v>
      </c>
      <c r="AF21" s="34">
        <f>[1]План!AC20-'[1]Факт (за год)'!AC20</f>
        <v>0</v>
      </c>
      <c r="AG21" s="34">
        <f>[1]План!AD20-'[1]Факт (за год)'!AD20</f>
        <v>0</v>
      </c>
      <c r="AH21" s="34">
        <f>[1]План!AE20-'[1]Факт (за год)'!AE20</f>
        <v>0</v>
      </c>
      <c r="AI21" s="34">
        <f>[1]План!AF20-'[1]Факт (за год)'!AF20</f>
        <v>0</v>
      </c>
      <c r="AJ21" s="34">
        <f>[1]План!AG20-'[1]Факт (за год)'!AG20</f>
        <v>0</v>
      </c>
      <c r="AK21" s="34">
        <f>[1]План!AH20-'[1]Факт (за год)'!AH20</f>
        <v>0</v>
      </c>
      <c r="AL21" s="34">
        <f>[1]План!AI20-'[1]Факт (за год)'!AI20</f>
        <v>0</v>
      </c>
      <c r="AM21" s="34">
        <f>[1]План!AJ20-'[1]Факт (за год)'!AJ20</f>
        <v>0</v>
      </c>
      <c r="AN21" s="34">
        <f>[1]План!AK20-'[1]Факт (за год)'!AK20</f>
        <v>0</v>
      </c>
      <c r="AO21" s="34">
        <f>[1]План!AL20-'[1]Факт (за год)'!AL20</f>
        <v>0</v>
      </c>
      <c r="AP21" s="34">
        <f>[1]План!AM20-'[1]Факт (за год)'!AM20</f>
        <v>24</v>
      </c>
      <c r="AQ21" s="37">
        <f>[1]План!AN20-'[1]Факт (за год)'!AN20</f>
        <v>0</v>
      </c>
      <c r="AR21" s="34">
        <f>[1]План!AO20-'[1]Факт (за год)'!AO20</f>
        <v>0</v>
      </c>
      <c r="AS21" s="34">
        <f>[1]План!AP20-'[1]Факт (за год)'!AP20</f>
        <v>0</v>
      </c>
      <c r="AT21" s="34">
        <f>[1]План!AQ20-'[1]Факт (за год)'!AQ20</f>
        <v>0</v>
      </c>
      <c r="AU21" s="33">
        <f>[1]План!AR20-'[1]Факт (за год)'!AR20</f>
        <v>0</v>
      </c>
      <c r="AV21" s="34">
        <v>0</v>
      </c>
      <c r="AW21" s="34">
        <v>0</v>
      </c>
      <c r="AX21" s="34">
        <v>0</v>
      </c>
      <c r="AY21" s="38">
        <f>E21-[2]Итого!DX14-[3]Итого!DX14</f>
        <v>-168</v>
      </c>
    </row>
    <row r="22" spans="1:51" ht="46.5" x14ac:dyDescent="0.3">
      <c r="A22" s="31">
        <f t="shared" si="1"/>
        <v>5</v>
      </c>
      <c r="B22" s="32" t="s">
        <v>62</v>
      </c>
      <c r="C22" s="33">
        <f>ROUND(I22*E$6+(H22-I22)*C$6+J22*C$6+K22*C$6+L22*C$6+N22*C$6+O22*C$6+P22*C$6+Q22*C$6+R22*C$6+S22*C$6+T22*C$6+U22*C$6+V22*C$6+(W22-X22)*C$6+Y22*C$6+AC22*C$6+AD22*C$6+AE22*C$6+AF22*C$6+AG22*C$6+AH22*C$6+AI22*C$6+AJ22*C$6+AK22*C$6+AL22*C$6+AM22*C$6+AN22*C$6+AO22*C$6+AP22*AP$6+AR22*AR$6+AS22*AS$6+AT22*AT$6,0)</f>
        <v>0</v>
      </c>
      <c r="D22" s="34">
        <v>67</v>
      </c>
      <c r="E22" s="35">
        <f t="shared" si="0"/>
        <v>-289</v>
      </c>
      <c r="F22" s="35"/>
      <c r="G22" s="35">
        <f>E22</f>
        <v>-289</v>
      </c>
      <c r="H22" s="36">
        <f>[1]План!E21-'[1]Факт (за год)'!E21</f>
        <v>0</v>
      </c>
      <c r="I22" s="34">
        <f>[1]План!F21-'[1]Факт (за год)'!F21</f>
        <v>0</v>
      </c>
      <c r="J22" s="34">
        <f>[1]План!G21-'[1]Факт (за год)'!G21</f>
        <v>0</v>
      </c>
      <c r="K22" s="34">
        <f>[1]План!H21-'[1]Факт (за год)'!H21</f>
        <v>0</v>
      </c>
      <c r="L22" s="36">
        <f>[1]План!I21-'[1]Факт (за год)'!I21</f>
        <v>0</v>
      </c>
      <c r="M22" s="34">
        <f>[1]План!J21-'[1]Факт (за год)'!J21</f>
        <v>0</v>
      </c>
      <c r="N22" s="34">
        <f>[1]План!K21-'[1]Факт (за год)'!K21</f>
        <v>0</v>
      </c>
      <c r="O22" s="34">
        <f>[1]План!L21-'[1]Факт (за год)'!L21</f>
        <v>0</v>
      </c>
      <c r="P22" s="34">
        <f>[1]План!M21-'[1]Факт (за год)'!M21</f>
        <v>0</v>
      </c>
      <c r="Q22" s="34">
        <f>[1]План!N21-'[1]Факт (за год)'!N21</f>
        <v>0</v>
      </c>
      <c r="R22" s="34">
        <f>[1]План!O21-'[1]Факт (за год)'!O21</f>
        <v>0</v>
      </c>
      <c r="S22" s="34">
        <f>[1]План!P21-'[1]Факт (за год)'!P21</f>
        <v>0</v>
      </c>
      <c r="T22" s="34">
        <f>[1]План!Q21-'[1]Факт (за год)'!Q21</f>
        <v>0</v>
      </c>
      <c r="U22" s="34">
        <f>[1]План!R21-'[1]Факт (за год)'!R21</f>
        <v>0</v>
      </c>
      <c r="V22" s="34">
        <f>[1]План!S21-'[1]Факт (за год)'!S21</f>
        <v>0</v>
      </c>
      <c r="W22" s="36">
        <f>[1]План!T21-'[1]Факт (за год)'!T21</f>
        <v>0</v>
      </c>
      <c r="X22" s="34">
        <f>[1]План!U21-'[1]Факт (за год)'!U21</f>
        <v>0</v>
      </c>
      <c r="Y22" s="36">
        <f>[1]План!V21-'[1]Факт (за год)'!V21</f>
        <v>0</v>
      </c>
      <c r="Z22" s="34">
        <f>[1]План!W21-'[1]Факт (за год)'!W21</f>
        <v>0</v>
      </c>
      <c r="AA22" s="34">
        <f>[1]План!X21-'[1]Факт (за год)'!X21</f>
        <v>0</v>
      </c>
      <c r="AB22" s="34">
        <f>[1]План!Y21-'[1]Факт (за год)'!Y21</f>
        <v>0</v>
      </c>
      <c r="AC22" s="34">
        <f>[1]План!Z21-'[1]Факт (за год)'!Z21</f>
        <v>0</v>
      </c>
      <c r="AD22" s="34">
        <f>[1]План!AA21-'[1]Факт (за год)'!AA21</f>
        <v>-289</v>
      </c>
      <c r="AE22" s="34">
        <f>[1]План!AB21-'[1]Факт (за год)'!AB21</f>
        <v>0</v>
      </c>
      <c r="AF22" s="34">
        <f>[1]План!AC21-'[1]Факт (за год)'!AC21</f>
        <v>0</v>
      </c>
      <c r="AG22" s="34">
        <f>[1]План!AD21-'[1]Факт (за год)'!AD21</f>
        <v>0</v>
      </c>
      <c r="AH22" s="34">
        <f>[1]План!AE21-'[1]Факт (за год)'!AE21</f>
        <v>0</v>
      </c>
      <c r="AI22" s="34">
        <f>[1]План!AF21-'[1]Факт (за год)'!AF21</f>
        <v>0</v>
      </c>
      <c r="AJ22" s="34">
        <f>[1]План!AG21-'[1]Факт (за год)'!AG21</f>
        <v>0</v>
      </c>
      <c r="AK22" s="34">
        <f>[1]План!AH21-'[1]Факт (за год)'!AH21</f>
        <v>0</v>
      </c>
      <c r="AL22" s="34">
        <f>[1]План!AI21-'[1]Факт (за год)'!AI21</f>
        <v>0</v>
      </c>
      <c r="AM22" s="34">
        <f>[1]План!AJ21-'[1]Факт (за год)'!AJ21</f>
        <v>0</v>
      </c>
      <c r="AN22" s="34">
        <f>[1]План!AK21-'[1]Факт (за год)'!AK21</f>
        <v>0</v>
      </c>
      <c r="AO22" s="34">
        <f>[1]План!AL21-'[1]Факт (за год)'!AL21</f>
        <v>0</v>
      </c>
      <c r="AP22" s="34">
        <f>[1]План!AM21-'[1]Факт (за год)'!AM21</f>
        <v>0</v>
      </c>
      <c r="AQ22" s="37">
        <f>[1]План!AN21-'[1]Факт (за год)'!AN21</f>
        <v>0</v>
      </c>
      <c r="AR22" s="34">
        <f>[1]План!AO21-'[1]Факт (за год)'!AO21</f>
        <v>0</v>
      </c>
      <c r="AS22" s="34">
        <f>[1]План!AP21-'[1]Факт (за год)'!AP21</f>
        <v>0</v>
      </c>
      <c r="AT22" s="34">
        <f>[1]План!AQ21-'[1]Факт (за год)'!AQ21</f>
        <v>0</v>
      </c>
      <c r="AU22" s="33">
        <f>[1]План!AR21-'[1]Факт (за год)'!AR21</f>
        <v>3278</v>
      </c>
      <c r="AV22" s="34">
        <v>0</v>
      </c>
      <c r="AW22" s="34">
        <v>0</v>
      </c>
      <c r="AX22" s="34">
        <v>0</v>
      </c>
      <c r="AY22" s="38">
        <f>E22-[2]Итого!DX15-[3]Итого!DX15</f>
        <v>-2964</v>
      </c>
    </row>
    <row r="23" spans="1:51" ht="22.5" x14ac:dyDescent="0.3">
      <c r="A23" s="39"/>
      <c r="B23" s="40" t="s">
        <v>63</v>
      </c>
      <c r="C23" s="41">
        <f t="shared" ref="C23:AU23" si="2">SUM(C18:C22)</f>
        <v>973</v>
      </c>
      <c r="D23" s="41">
        <f t="shared" si="2"/>
        <v>207</v>
      </c>
      <c r="E23" s="41">
        <f t="shared" si="2"/>
        <v>-139</v>
      </c>
      <c r="F23" s="41">
        <f t="shared" si="2"/>
        <v>753</v>
      </c>
      <c r="G23" s="41">
        <f>SUM(G18:G22)</f>
        <v>-892</v>
      </c>
      <c r="H23" s="41">
        <f t="shared" si="2"/>
        <v>-136</v>
      </c>
      <c r="I23" s="41">
        <f t="shared" si="2"/>
        <v>12</v>
      </c>
      <c r="J23" s="41">
        <f t="shared" si="2"/>
        <v>-14</v>
      </c>
      <c r="K23" s="41">
        <f t="shared" si="2"/>
        <v>-130</v>
      </c>
      <c r="L23" s="41">
        <f t="shared" si="2"/>
        <v>0</v>
      </c>
      <c r="M23" s="41">
        <f t="shared" si="2"/>
        <v>0</v>
      </c>
      <c r="N23" s="41">
        <f t="shared" si="2"/>
        <v>9</v>
      </c>
      <c r="O23" s="41">
        <f t="shared" si="2"/>
        <v>-6</v>
      </c>
      <c r="P23" s="41">
        <f t="shared" si="2"/>
        <v>0</v>
      </c>
      <c r="Q23" s="41">
        <f t="shared" si="2"/>
        <v>14</v>
      </c>
      <c r="R23" s="41">
        <f t="shared" si="2"/>
        <v>0</v>
      </c>
      <c r="S23" s="41">
        <f t="shared" si="2"/>
        <v>-220</v>
      </c>
      <c r="T23" s="41">
        <f t="shared" si="2"/>
        <v>0</v>
      </c>
      <c r="U23" s="41">
        <f t="shared" si="2"/>
        <v>7</v>
      </c>
      <c r="V23" s="41">
        <f t="shared" si="2"/>
        <v>-25</v>
      </c>
      <c r="W23" s="41">
        <f t="shared" si="2"/>
        <v>-12</v>
      </c>
      <c r="X23" s="41">
        <f t="shared" si="2"/>
        <v>32</v>
      </c>
      <c r="Y23" s="41">
        <f t="shared" si="2"/>
        <v>772</v>
      </c>
      <c r="Z23" s="41">
        <f t="shared" si="2"/>
        <v>8241</v>
      </c>
      <c r="AA23" s="41">
        <f t="shared" si="2"/>
        <v>739</v>
      </c>
      <c r="AB23" s="41">
        <f t="shared" si="2"/>
        <v>0</v>
      </c>
      <c r="AC23" s="41">
        <f t="shared" si="2"/>
        <v>45</v>
      </c>
      <c r="AD23" s="41">
        <f t="shared" si="2"/>
        <v>-317</v>
      </c>
      <c r="AE23" s="41">
        <f t="shared" si="2"/>
        <v>-24</v>
      </c>
      <c r="AF23" s="41">
        <f t="shared" si="2"/>
        <v>25</v>
      </c>
      <c r="AG23" s="41">
        <f t="shared" si="2"/>
        <v>-39</v>
      </c>
      <c r="AH23" s="41">
        <f t="shared" si="2"/>
        <v>0</v>
      </c>
      <c r="AI23" s="41">
        <f t="shared" si="2"/>
        <v>0</v>
      </c>
      <c r="AJ23" s="41">
        <f t="shared" si="2"/>
        <v>-61</v>
      </c>
      <c r="AK23" s="41">
        <f t="shared" si="2"/>
        <v>-4</v>
      </c>
      <c r="AL23" s="41">
        <f t="shared" si="2"/>
        <v>0</v>
      </c>
      <c r="AM23" s="41">
        <f t="shared" si="2"/>
        <v>-11</v>
      </c>
      <c r="AN23" s="41">
        <f t="shared" si="2"/>
        <v>26</v>
      </c>
      <c r="AO23" s="41">
        <f t="shared" si="2"/>
        <v>-62</v>
      </c>
      <c r="AP23" s="41">
        <f t="shared" si="2"/>
        <v>24</v>
      </c>
      <c r="AQ23" s="41">
        <f t="shared" si="2"/>
        <v>32</v>
      </c>
      <c r="AR23" s="41">
        <f t="shared" si="2"/>
        <v>0</v>
      </c>
      <c r="AS23" s="41">
        <f t="shared" si="2"/>
        <v>0</v>
      </c>
      <c r="AT23" s="41">
        <f t="shared" si="2"/>
        <v>32</v>
      </c>
      <c r="AU23" s="41">
        <f t="shared" si="2"/>
        <v>13495</v>
      </c>
      <c r="AV23" s="41">
        <v>0</v>
      </c>
      <c r="AW23" s="41">
        <v>0</v>
      </c>
      <c r="AX23" s="41">
        <v>0</v>
      </c>
      <c r="AY23" s="38">
        <f>E23-[2]Итого!DX16-[3]Итого!DX16</f>
        <v>-10543</v>
      </c>
    </row>
    <row r="24" spans="1:51" ht="23.25" x14ac:dyDescent="0.3">
      <c r="A24" s="31">
        <f>A22+1</f>
        <v>6</v>
      </c>
      <c r="B24" s="32" t="s">
        <v>64</v>
      </c>
      <c r="C24" s="33">
        <f>ROUND(I24*E$6+(H24-I24)*C$6+J24*C$6+K24*C$6+L24*C$6+N24*C$6+O24*C$6+P24*C$6+Q24*C$6+R24*C$6+S24*C$6+T24*C$6+U24*C$6+V24*C$6+(W24-X24)*C$6+Y24*C$6+AC24*C$6+AD24*C$6+AE24*C$6+AF24*C$6+AG24*C$6+AH24*C$6+AI24*C$6+AJ24*C$6+AK24*C$6+AL24*C$6+AM24*C$6+AN24*C$6+AO24*C$6+AP24*AP$6+AR24*AR$6+AS24*AS$6+AT24*AT$6,0)</f>
        <v>0</v>
      </c>
      <c r="D24" s="34">
        <v>115</v>
      </c>
      <c r="E24" s="35">
        <f t="shared" ref="E24:E29" si="3">SUM(H24:AP24)-I24-M24-X24-Z24-AA24-AB24</f>
        <v>-495</v>
      </c>
      <c r="F24" s="35"/>
      <c r="G24" s="35">
        <f t="shared" ref="G24:G25" si="4">E24</f>
        <v>-495</v>
      </c>
      <c r="H24" s="36">
        <f>[1]План!E23-'[1]Факт (за год)'!E23</f>
        <v>0</v>
      </c>
      <c r="I24" s="34">
        <f>[1]План!F23-'[1]Факт (за год)'!F23</f>
        <v>0</v>
      </c>
      <c r="J24" s="34">
        <f>[1]План!G23-'[1]Факт (за год)'!G23</f>
        <v>0</v>
      </c>
      <c r="K24" s="34">
        <f>[1]План!H23-'[1]Факт (за год)'!H23</f>
        <v>-159</v>
      </c>
      <c r="L24" s="36">
        <f>[1]План!I23-'[1]Факт (за год)'!I23</f>
        <v>0</v>
      </c>
      <c r="M24" s="34">
        <f>[1]План!J23-'[1]Факт (за год)'!J23</f>
        <v>0</v>
      </c>
      <c r="N24" s="34">
        <f>[1]План!K23-'[1]Факт (за год)'!K23</f>
        <v>0</v>
      </c>
      <c r="O24" s="34">
        <f>[1]План!L23-'[1]Факт (за год)'!L23</f>
        <v>0</v>
      </c>
      <c r="P24" s="34">
        <f>[1]План!M23-'[1]Факт (за год)'!M23</f>
        <v>0</v>
      </c>
      <c r="Q24" s="34">
        <f>[1]План!N23-'[1]Факт (за год)'!N23</f>
        <v>0</v>
      </c>
      <c r="R24" s="34">
        <f>[1]План!O23-'[1]Факт (за год)'!O23</f>
        <v>3</v>
      </c>
      <c r="S24" s="34">
        <f>[1]План!P23-'[1]Факт (за год)'!P23</f>
        <v>1107</v>
      </c>
      <c r="T24" s="34">
        <f>[1]План!Q23-'[1]Факт (за год)'!Q23</f>
        <v>0</v>
      </c>
      <c r="U24" s="34">
        <f>[1]План!R23-'[1]Факт (за год)'!R23</f>
        <v>-733</v>
      </c>
      <c r="V24" s="34">
        <f>[1]План!S23-'[1]Факт (за год)'!S23</f>
        <v>-104</v>
      </c>
      <c r="W24" s="36">
        <f>[1]План!T23-'[1]Факт (за год)'!T23</f>
        <v>0</v>
      </c>
      <c r="X24" s="34">
        <f>[1]План!U23-'[1]Факт (за год)'!U23</f>
        <v>0</v>
      </c>
      <c r="Y24" s="36">
        <f>[1]План!V23-'[1]Факт (за год)'!V23</f>
        <v>-73</v>
      </c>
      <c r="Z24" s="34">
        <f>[1]План!W23-'[1]Факт (за год)'!W23</f>
        <v>1639</v>
      </c>
      <c r="AA24" s="34">
        <f>[1]План!X23-'[1]Факт (за год)'!X23</f>
        <v>-85</v>
      </c>
      <c r="AB24" s="34">
        <f>[1]План!Y23-'[1]Факт (за год)'!Y23</f>
        <v>0</v>
      </c>
      <c r="AC24" s="34">
        <f>[1]План!Z23-'[1]Факт (за год)'!Z23</f>
        <v>0</v>
      </c>
      <c r="AD24" s="34">
        <f>[1]План!AA23-'[1]Факт (за год)'!AA23</f>
        <v>0</v>
      </c>
      <c r="AE24" s="34">
        <f>[1]План!AB23-'[1]Факт (за год)'!AB23</f>
        <v>0</v>
      </c>
      <c r="AF24" s="34">
        <f>[1]План!AC23-'[1]Факт (за год)'!AC23</f>
        <v>2</v>
      </c>
      <c r="AG24" s="34">
        <f>[1]План!AD23-'[1]Факт (за год)'!AD23</f>
        <v>0</v>
      </c>
      <c r="AH24" s="34">
        <f>[1]План!AE23-'[1]Факт (за год)'!AE23</f>
        <v>0</v>
      </c>
      <c r="AI24" s="34">
        <f>[1]План!AF23-'[1]Факт (за год)'!AF23</f>
        <v>0</v>
      </c>
      <c r="AJ24" s="34">
        <f>[1]План!AG23-'[1]Факт (за год)'!AG23</f>
        <v>-7</v>
      </c>
      <c r="AK24" s="34">
        <f>[1]План!AH23-'[1]Факт (за год)'!AH23</f>
        <v>0</v>
      </c>
      <c r="AL24" s="34">
        <f>[1]План!AI23-'[1]Факт (за год)'!AI23</f>
        <v>0</v>
      </c>
      <c r="AM24" s="34">
        <f>[1]План!AJ23-'[1]Факт (за год)'!AJ23</f>
        <v>0</v>
      </c>
      <c r="AN24" s="34">
        <f>[1]План!AK23-'[1]Факт (за год)'!AK23</f>
        <v>-105</v>
      </c>
      <c r="AO24" s="34">
        <f>[1]План!AL23-'[1]Факт (за год)'!AL23</f>
        <v>-426</v>
      </c>
      <c r="AP24" s="34">
        <f>[1]План!AM23-'[1]Факт (за год)'!AM23</f>
        <v>0</v>
      </c>
      <c r="AQ24" s="37">
        <f>[1]План!AN23-'[1]Факт (за год)'!AN23</f>
        <v>0</v>
      </c>
      <c r="AR24" s="34">
        <f>[1]План!AO23-'[1]Факт (за год)'!AO23</f>
        <v>0</v>
      </c>
      <c r="AS24" s="34">
        <f>[1]План!AP23-'[1]Факт (за год)'!AP23</f>
        <v>0</v>
      </c>
      <c r="AT24" s="34">
        <f>[1]План!AQ23-'[1]Факт (за год)'!AQ23</f>
        <v>0</v>
      </c>
      <c r="AU24" s="33">
        <f>[1]План!AR23-'[1]Факт (за год)'!AR23</f>
        <v>16873</v>
      </c>
      <c r="AV24" s="34">
        <v>0</v>
      </c>
      <c r="AW24" s="34">
        <v>0</v>
      </c>
      <c r="AX24" s="34">
        <v>0</v>
      </c>
      <c r="AY24" s="38">
        <f>E24-[2]Итого!DX17-[3]Итого!DX17</f>
        <v>-13146</v>
      </c>
    </row>
    <row r="25" spans="1:51" ht="23.25" x14ac:dyDescent="0.3">
      <c r="A25" s="31">
        <f>A24+1</f>
        <v>7</v>
      </c>
      <c r="B25" s="32" t="s">
        <v>65</v>
      </c>
      <c r="C25" s="33">
        <f>ROUND(I25*E$6+(H25-I25)*C$6+J25*C$6+K25*C$6+L25*C$6+N25*C$6+O25*C$6+P25*C$6+Q25*C$6+R25*C$6+S25*C$6+T25*C$6+U25*C$6+V25*C$6+(W25-X25)*C$6+Y25*C$6+AC25*C$6+AD25*C$6+AE25*C$6+AF25*C$6+AG25*C$6+AH25*C$6+AI25*C$6+AJ25*C$6+AK25*C$6+AL25*C$6+AM25*C$6+AN25*C$6+AO25*C$6+AP25*AP$6+AR25*AR$6+AS25*AS$6+AT25*AT$6,0)-1</f>
        <v>-1</v>
      </c>
      <c r="D25" s="34">
        <v>15</v>
      </c>
      <c r="E25" s="35">
        <f t="shared" si="3"/>
        <v>-65</v>
      </c>
      <c r="F25" s="35"/>
      <c r="G25" s="35">
        <f t="shared" si="4"/>
        <v>-65</v>
      </c>
      <c r="H25" s="36">
        <f>[1]План!E24-'[1]Факт (за год)'!E24</f>
        <v>8</v>
      </c>
      <c r="I25" s="34">
        <f>[1]План!F24-'[1]Факт (за год)'!F24</f>
        <v>0</v>
      </c>
      <c r="J25" s="34">
        <f>[1]План!G24-'[1]Факт (за год)'!G24</f>
        <v>0</v>
      </c>
      <c r="K25" s="34">
        <f>[1]План!H24-'[1]Факт (за год)'!H24</f>
        <v>0</v>
      </c>
      <c r="L25" s="36">
        <f>[1]План!I24-'[1]Факт (за год)'!I24</f>
        <v>0</v>
      </c>
      <c r="M25" s="34">
        <f>[1]План!J24-'[1]Факт (за год)'!J24</f>
        <v>0</v>
      </c>
      <c r="N25" s="34">
        <f>[1]План!K24-'[1]Факт (за год)'!K24</f>
        <v>0</v>
      </c>
      <c r="O25" s="34">
        <f>[1]План!L24-'[1]Факт (за год)'!L24</f>
        <v>0</v>
      </c>
      <c r="P25" s="34">
        <f>[1]План!M24-'[1]Факт (за год)'!M24</f>
        <v>0</v>
      </c>
      <c r="Q25" s="34">
        <f>[1]План!N24-'[1]Факт (за год)'!N24</f>
        <v>0</v>
      </c>
      <c r="R25" s="34">
        <f>[1]План!O24-'[1]Факт (за год)'!O24</f>
        <v>0</v>
      </c>
      <c r="S25" s="34">
        <f>[1]План!P24-'[1]Факт (за год)'!P24</f>
        <v>-68</v>
      </c>
      <c r="T25" s="34">
        <f>[1]План!Q24-'[1]Факт (за год)'!Q24</f>
        <v>0</v>
      </c>
      <c r="U25" s="34">
        <f>[1]План!R24-'[1]Факт (за год)'!R24</f>
        <v>0</v>
      </c>
      <c r="V25" s="34">
        <f>[1]План!S24-'[1]Факт (за год)'!S24</f>
        <v>0</v>
      </c>
      <c r="W25" s="36">
        <f>[1]План!T24-'[1]Факт (за год)'!T24</f>
        <v>0</v>
      </c>
      <c r="X25" s="34">
        <f>[1]План!U24-'[1]Факт (за год)'!U24</f>
        <v>0</v>
      </c>
      <c r="Y25" s="36">
        <f>[1]План!V24-'[1]Факт (за год)'!V24</f>
        <v>0</v>
      </c>
      <c r="Z25" s="34">
        <f>[1]План!W24-'[1]Факт (за год)'!W24</f>
        <v>0</v>
      </c>
      <c r="AA25" s="34">
        <f>[1]План!X24-'[1]Факт (за год)'!X24</f>
        <v>0</v>
      </c>
      <c r="AB25" s="34">
        <f>[1]План!Y24-'[1]Факт (за год)'!Y24</f>
        <v>0</v>
      </c>
      <c r="AC25" s="34">
        <f>[1]План!Z24-'[1]Факт (за год)'!Z24</f>
        <v>0</v>
      </c>
      <c r="AD25" s="34">
        <f>[1]План!AA24-'[1]Факт (за год)'!AA24</f>
        <v>0</v>
      </c>
      <c r="AE25" s="34">
        <f>[1]План!AB24-'[1]Факт (за год)'!AB24</f>
        <v>0</v>
      </c>
      <c r="AF25" s="34">
        <f>[1]План!AC24-'[1]Факт (за год)'!AC24</f>
        <v>0</v>
      </c>
      <c r="AG25" s="34">
        <f>[1]План!AD24-'[1]Факт (за год)'!AD24</f>
        <v>0</v>
      </c>
      <c r="AH25" s="34">
        <f>[1]План!AE24-'[1]Факт (за год)'!AE24</f>
        <v>26</v>
      </c>
      <c r="AI25" s="34">
        <f>[1]План!AF24-'[1]Факт (за год)'!AF24</f>
        <v>0</v>
      </c>
      <c r="AJ25" s="34">
        <f>[1]План!AG24-'[1]Факт (за год)'!AG24</f>
        <v>-42</v>
      </c>
      <c r="AK25" s="34">
        <f>[1]План!AH24-'[1]Факт (за год)'!AH24</f>
        <v>0</v>
      </c>
      <c r="AL25" s="34">
        <f>[1]План!AI24-'[1]Факт (за год)'!AI24</f>
        <v>0</v>
      </c>
      <c r="AM25" s="34">
        <f>[1]План!AJ24-'[1]Факт (за год)'!AJ24</f>
        <v>0</v>
      </c>
      <c r="AN25" s="34">
        <f>[1]План!AK24-'[1]Факт (за год)'!AK24</f>
        <v>-4</v>
      </c>
      <c r="AO25" s="34">
        <f>[1]План!AL24-'[1]Факт (за год)'!AL24</f>
        <v>16</v>
      </c>
      <c r="AP25" s="34">
        <f>[1]План!AM24-'[1]Факт (за год)'!AM24</f>
        <v>-1</v>
      </c>
      <c r="AQ25" s="37">
        <f>[1]План!AN24-'[1]Факт (за год)'!AN24</f>
        <v>0</v>
      </c>
      <c r="AR25" s="34">
        <f>[1]План!AO24-'[1]Факт (за год)'!AO24</f>
        <v>0</v>
      </c>
      <c r="AS25" s="34">
        <f>[1]План!AP24-'[1]Факт (за год)'!AP24</f>
        <v>0</v>
      </c>
      <c r="AT25" s="34">
        <f>[1]План!AQ24-'[1]Факт (за год)'!AQ24</f>
        <v>0</v>
      </c>
      <c r="AU25" s="33">
        <f>[1]План!AR24-'[1]Факт (за год)'!AR24</f>
        <v>366</v>
      </c>
      <c r="AV25" s="34">
        <v>0</v>
      </c>
      <c r="AW25" s="34">
        <v>0</v>
      </c>
      <c r="AX25" s="34">
        <v>0</v>
      </c>
      <c r="AY25" s="38">
        <f>E25-[2]Итого!DX18-[3]Итого!DX18</f>
        <v>-815</v>
      </c>
    </row>
    <row r="26" spans="1:51" ht="23.25" x14ac:dyDescent="0.3">
      <c r="A26" s="31">
        <f t="shared" ref="A26:A29" si="5">A25+1</f>
        <v>8</v>
      </c>
      <c r="B26" s="32" t="s">
        <v>66</v>
      </c>
      <c r="C26" s="33">
        <f>ROUND(I26*E$6+(H26-I26)*C$6+J26*C$6+K26*C$6+L26*C$6+N26*C$6+O26*C$6+P26*C$6+Q26*C$6+R26*C$6+S26*C$6+T26*C$6+U26*C$6+V26*C$6+(W26-X26)*C$6+Y26*C$6+AC26*C$6+AD26*C$6+AE26*C$6+AF26*C$6+AG26*C$6+AH26*C$6+AI26*C$6+AJ26*C$6+AK26*C$6+AL26*C$6+AM26*C$6+AN26*C$6+AO26*C$6+AP26*AP$6+AR26*AR$6+AS26*AS$6+AT26*AT$6,0)</f>
        <v>0</v>
      </c>
      <c r="D26" s="34"/>
      <c r="E26" s="35">
        <f t="shared" si="3"/>
        <v>0</v>
      </c>
      <c r="F26" s="35"/>
      <c r="G26" s="35"/>
      <c r="H26" s="36">
        <f>[1]План!E25-'[1]Факт (за год)'!E25</f>
        <v>0</v>
      </c>
      <c r="I26" s="34">
        <f>[1]План!F25-'[1]Факт (за год)'!F25</f>
        <v>0</v>
      </c>
      <c r="J26" s="34">
        <f>[1]План!G25-'[1]Факт (за год)'!G25</f>
        <v>0</v>
      </c>
      <c r="K26" s="34">
        <f>[1]План!H25-'[1]Факт (за год)'!H25</f>
        <v>0</v>
      </c>
      <c r="L26" s="36">
        <f>[1]План!I25-'[1]Факт (за год)'!I25</f>
        <v>0</v>
      </c>
      <c r="M26" s="34">
        <f>[1]План!J25-'[1]Факт (за год)'!J25</f>
        <v>0</v>
      </c>
      <c r="N26" s="34">
        <f>[1]План!K25-'[1]Факт (за год)'!K25</f>
        <v>0</v>
      </c>
      <c r="O26" s="34">
        <f>[1]План!L25-'[1]Факт (за год)'!L25</f>
        <v>0</v>
      </c>
      <c r="P26" s="34">
        <f>[1]План!M25-'[1]Факт (за год)'!M25</f>
        <v>0</v>
      </c>
      <c r="Q26" s="34">
        <f>[1]План!N25-'[1]Факт (за год)'!N25</f>
        <v>0</v>
      </c>
      <c r="R26" s="34">
        <f>[1]План!O25-'[1]Факт (за год)'!O25</f>
        <v>0</v>
      </c>
      <c r="S26" s="34">
        <f>[1]План!P25-'[1]Факт (за год)'!P25</f>
        <v>0</v>
      </c>
      <c r="T26" s="34">
        <f>[1]План!Q25-'[1]Факт (за год)'!Q25</f>
        <v>0</v>
      </c>
      <c r="U26" s="34">
        <f>[1]План!R25-'[1]Факт (за год)'!R25</f>
        <v>0</v>
      </c>
      <c r="V26" s="34">
        <f>[1]План!S25-'[1]Факт (за год)'!S25</f>
        <v>0</v>
      </c>
      <c r="W26" s="36">
        <f>[1]План!T25-'[1]Факт (за год)'!T25</f>
        <v>0</v>
      </c>
      <c r="X26" s="34">
        <f>[1]План!U25-'[1]Факт (за год)'!U25</f>
        <v>0</v>
      </c>
      <c r="Y26" s="36">
        <f>[1]План!V25-'[1]Факт (за год)'!V25</f>
        <v>0</v>
      </c>
      <c r="Z26" s="34">
        <f>[1]План!W25-'[1]Факт (за год)'!W25</f>
        <v>0</v>
      </c>
      <c r="AA26" s="34">
        <f>[1]План!X25-'[1]Факт (за год)'!X25</f>
        <v>0</v>
      </c>
      <c r="AB26" s="34">
        <f>[1]План!Y25-'[1]Факт (за год)'!Y25</f>
        <v>0</v>
      </c>
      <c r="AC26" s="34">
        <f>[1]План!Z25-'[1]Факт (за год)'!Z25</f>
        <v>0</v>
      </c>
      <c r="AD26" s="34">
        <f>[1]План!AA25-'[1]Факт (за год)'!AA25</f>
        <v>0</v>
      </c>
      <c r="AE26" s="34">
        <f>[1]План!AB25-'[1]Факт (за год)'!AB25</f>
        <v>0</v>
      </c>
      <c r="AF26" s="34">
        <f>[1]План!AC25-'[1]Факт (за год)'!AC25</f>
        <v>0</v>
      </c>
      <c r="AG26" s="34">
        <f>[1]План!AD25-'[1]Факт (за год)'!AD25</f>
        <v>0</v>
      </c>
      <c r="AH26" s="34">
        <f>[1]План!AE25-'[1]Факт (за год)'!AE25</f>
        <v>0</v>
      </c>
      <c r="AI26" s="34">
        <f>[1]План!AF25-'[1]Факт (за год)'!AF25</f>
        <v>0</v>
      </c>
      <c r="AJ26" s="34">
        <f>[1]План!AG25-'[1]Факт (за год)'!AG25</f>
        <v>0</v>
      </c>
      <c r="AK26" s="34">
        <f>[1]План!AH25-'[1]Факт (за год)'!AH25</f>
        <v>0</v>
      </c>
      <c r="AL26" s="34">
        <f>[1]План!AI25-'[1]Факт (за год)'!AI25</f>
        <v>0</v>
      </c>
      <c r="AM26" s="34">
        <f>[1]План!AJ25-'[1]Факт (за год)'!AJ25</f>
        <v>0</v>
      </c>
      <c r="AN26" s="34">
        <f>[1]План!AK25-'[1]Факт (за год)'!AK25</f>
        <v>0</v>
      </c>
      <c r="AO26" s="34">
        <f>[1]План!AL25-'[1]Факт (за год)'!AL25</f>
        <v>0</v>
      </c>
      <c r="AP26" s="34">
        <f>[1]План!AM25-'[1]Факт (за год)'!AM25</f>
        <v>0</v>
      </c>
      <c r="AQ26" s="37">
        <f>[1]План!AN25-'[1]Факт (за год)'!AN25</f>
        <v>0</v>
      </c>
      <c r="AR26" s="34">
        <f>[1]План!AO25-'[1]Факт (за год)'!AO25</f>
        <v>0</v>
      </c>
      <c r="AS26" s="34">
        <f>[1]План!AP25-'[1]Факт (за год)'!AP25</f>
        <v>0</v>
      </c>
      <c r="AT26" s="34">
        <f>[1]План!AQ25-'[1]Факт (за год)'!AQ25</f>
        <v>0</v>
      </c>
      <c r="AU26" s="33">
        <f>[1]План!AR25-'[1]Факт (за год)'!AR25</f>
        <v>0</v>
      </c>
      <c r="AV26" s="34">
        <v>0</v>
      </c>
      <c r="AW26" s="34">
        <v>0</v>
      </c>
      <c r="AX26" s="34">
        <v>0</v>
      </c>
      <c r="AY26" s="38">
        <f>E26-[2]Итого!DX19-[3]Итого!DX19</f>
        <v>0</v>
      </c>
    </row>
    <row r="27" spans="1:51" ht="46.5" x14ac:dyDescent="0.3">
      <c r="A27" s="31">
        <f t="shared" si="5"/>
        <v>9</v>
      </c>
      <c r="B27" s="32" t="s">
        <v>67</v>
      </c>
      <c r="C27" s="33">
        <f>ROUND(I27*E$6+(H27-I27)*C$6+J27*C$6+K27*C$6+L27*C$6+N27*C$6+O27*C$6+P27*C$6+Q27*C$6+R27*C$6+S27*C$6+T27*C$6+U27*C$6+V27*C$6+(W27-X27)*C$6+Y27*C$6+AC27*C$6+AD27*C$6+AE27*C$6+AF27*C$6+AG27*C$6+AH27*C$6+AI27*C$6+AJ27*C$6+AK27*C$6+AL27*C$6+AM27*C$6+AN27*C$6+AO27*C$6+AP27*AP$6+AR27*AR$6+AS27*AS$6+AT27*AT$6,0)</f>
        <v>0</v>
      </c>
      <c r="D27" s="34"/>
      <c r="E27" s="35">
        <f t="shared" si="3"/>
        <v>0</v>
      </c>
      <c r="F27" s="35"/>
      <c r="G27" s="35"/>
      <c r="H27" s="36">
        <f>[1]План!E26-'[1]Факт (за год)'!E26</f>
        <v>0</v>
      </c>
      <c r="I27" s="34">
        <f>[1]План!F26-'[1]Факт (за год)'!F26</f>
        <v>0</v>
      </c>
      <c r="J27" s="34">
        <f>[1]План!G26-'[1]Факт (за год)'!G26</f>
        <v>0</v>
      </c>
      <c r="K27" s="34">
        <f>[1]План!H26-'[1]Факт (за год)'!H26</f>
        <v>0</v>
      </c>
      <c r="L27" s="36">
        <f>[1]План!I26-'[1]Факт (за год)'!I26</f>
        <v>0</v>
      </c>
      <c r="M27" s="34">
        <f>[1]План!J26-'[1]Факт (за год)'!J26</f>
        <v>0</v>
      </c>
      <c r="N27" s="34">
        <f>[1]План!K26-'[1]Факт (за год)'!K26</f>
        <v>0</v>
      </c>
      <c r="O27" s="34">
        <f>[1]План!L26-'[1]Факт (за год)'!L26</f>
        <v>0</v>
      </c>
      <c r="P27" s="34">
        <f>[1]План!M26-'[1]Факт (за год)'!M26</f>
        <v>0</v>
      </c>
      <c r="Q27" s="34">
        <f>[1]План!N26-'[1]Факт (за год)'!N26</f>
        <v>0</v>
      </c>
      <c r="R27" s="34">
        <f>[1]План!O26-'[1]Факт (за год)'!O26</f>
        <v>0</v>
      </c>
      <c r="S27" s="34">
        <f>[1]План!P26-'[1]Факт (за год)'!P26</f>
        <v>0</v>
      </c>
      <c r="T27" s="34">
        <f>[1]План!Q26-'[1]Факт (за год)'!Q26</f>
        <v>0</v>
      </c>
      <c r="U27" s="34">
        <f>[1]План!R26-'[1]Факт (за год)'!R26</f>
        <v>0</v>
      </c>
      <c r="V27" s="34">
        <f>[1]План!S26-'[1]Факт (за год)'!S26</f>
        <v>0</v>
      </c>
      <c r="W27" s="36">
        <f>[1]План!T26-'[1]Факт (за год)'!T26</f>
        <v>0</v>
      </c>
      <c r="X27" s="34">
        <f>[1]План!U26-'[1]Факт (за год)'!U26</f>
        <v>0</v>
      </c>
      <c r="Y27" s="36">
        <f>[1]План!V26-'[1]Факт (за год)'!V26</f>
        <v>0</v>
      </c>
      <c r="Z27" s="34">
        <f>[1]План!W26-'[1]Факт (за год)'!W26</f>
        <v>0</v>
      </c>
      <c r="AA27" s="34">
        <f>[1]План!X26-'[1]Факт (за год)'!X26</f>
        <v>0</v>
      </c>
      <c r="AB27" s="34">
        <f>[1]План!Y26-'[1]Факт (за год)'!Y26</f>
        <v>0</v>
      </c>
      <c r="AC27" s="34">
        <f>[1]План!Z26-'[1]Факт (за год)'!Z26</f>
        <v>0</v>
      </c>
      <c r="AD27" s="34">
        <f>[1]План!AA26-'[1]Факт (за год)'!AA26</f>
        <v>0</v>
      </c>
      <c r="AE27" s="34">
        <f>[1]План!AB26-'[1]Факт (за год)'!AB26</f>
        <v>0</v>
      </c>
      <c r="AF27" s="34">
        <f>[1]План!AC26-'[1]Факт (за год)'!AC26</f>
        <v>0</v>
      </c>
      <c r="AG27" s="34">
        <f>[1]План!AD26-'[1]Факт (за год)'!AD26</f>
        <v>0</v>
      </c>
      <c r="AH27" s="34">
        <f>[1]План!AE26-'[1]Факт (за год)'!AE26</f>
        <v>0</v>
      </c>
      <c r="AI27" s="34">
        <f>[1]План!AF26-'[1]Факт (за год)'!AF26</f>
        <v>0</v>
      </c>
      <c r="AJ27" s="34">
        <f>[1]План!AG26-'[1]Факт (за год)'!AG26</f>
        <v>0</v>
      </c>
      <c r="AK27" s="34">
        <f>[1]План!AH26-'[1]Факт (за год)'!AH26</f>
        <v>0</v>
      </c>
      <c r="AL27" s="34">
        <f>[1]План!AI26-'[1]Факт (за год)'!AI26</f>
        <v>0</v>
      </c>
      <c r="AM27" s="34">
        <f>[1]План!AJ26-'[1]Факт (за год)'!AJ26</f>
        <v>0</v>
      </c>
      <c r="AN27" s="34">
        <f>[1]План!AK26-'[1]Факт (за год)'!AK26</f>
        <v>0</v>
      </c>
      <c r="AO27" s="34">
        <f>[1]План!AL26-'[1]Факт (за год)'!AL26</f>
        <v>0</v>
      </c>
      <c r="AP27" s="34">
        <f>[1]План!AM26-'[1]Факт (за год)'!AM26</f>
        <v>0</v>
      </c>
      <c r="AQ27" s="37">
        <f>[1]План!AN26-'[1]Факт (за год)'!AN26</f>
        <v>0</v>
      </c>
      <c r="AR27" s="34">
        <f>[1]План!AO26-'[1]Факт (за год)'!AO26</f>
        <v>0</v>
      </c>
      <c r="AS27" s="34">
        <f>[1]План!AP26-'[1]Факт (за год)'!AP26</f>
        <v>0</v>
      </c>
      <c r="AT27" s="34">
        <f>[1]План!AQ26-'[1]Факт (за год)'!AQ26</f>
        <v>0</v>
      </c>
      <c r="AU27" s="33">
        <f>[1]План!AR26-'[1]Факт (за год)'!AR26</f>
        <v>0</v>
      </c>
      <c r="AV27" s="34">
        <v>0</v>
      </c>
      <c r="AW27" s="34">
        <v>0</v>
      </c>
      <c r="AX27" s="34">
        <v>0</v>
      </c>
      <c r="AY27" s="38">
        <f>E27-[2]Итого!DX20-[3]Итого!DX20</f>
        <v>0</v>
      </c>
    </row>
    <row r="28" spans="1:51" ht="23.25" x14ac:dyDescent="0.3">
      <c r="A28" s="31">
        <f t="shared" si="5"/>
        <v>10</v>
      </c>
      <c r="B28" s="32" t="s">
        <v>68</v>
      </c>
      <c r="C28" s="33">
        <f>ROUND(I28*E$6+(H28-I28)*C$6+J28*C$6+K28*C$6+L28*C$6+N28*C$6+O28*C$6+P28*C$6+Q28*C$6+R28*C$6+S28*C$6+T28*C$6+U28*C$6+V28*C$6+(W28-X28)*C$6+Y28*C$6+AC28*C$6+AD28*C$6+AE28*C$6+AF28*C$6+AG28*C$6+AH28*C$6+AI28*C$6+AJ28*C$6+AK28*C$6+AL28*C$6+AM28*C$6+AN28*C$6+AO28*C$6+AP28*AP$6+AR28*AR$6+AS28*AS$6+AT28*AT$6,0)</f>
        <v>0</v>
      </c>
      <c r="D28" s="34"/>
      <c r="E28" s="35">
        <f t="shared" si="3"/>
        <v>5</v>
      </c>
      <c r="F28" s="35">
        <f>E28</f>
        <v>5</v>
      </c>
      <c r="G28" s="35"/>
      <c r="H28" s="36">
        <f>[1]План!E27-'[1]Факт (за год)'!E27</f>
        <v>5</v>
      </c>
      <c r="I28" s="34">
        <f>[1]План!F27-'[1]Факт (за год)'!F27</f>
        <v>0</v>
      </c>
      <c r="J28" s="34">
        <f>[1]План!G27-'[1]Факт (за год)'!G27</f>
        <v>0</v>
      </c>
      <c r="K28" s="34">
        <f>[1]План!H27-'[1]Факт (за год)'!H27</f>
        <v>0</v>
      </c>
      <c r="L28" s="36">
        <f>[1]План!I27-'[1]Факт (за год)'!I27</f>
        <v>0</v>
      </c>
      <c r="M28" s="34">
        <f>[1]План!J27-'[1]Факт (за год)'!J27</f>
        <v>0</v>
      </c>
      <c r="N28" s="34">
        <f>[1]План!K27-'[1]Факт (за год)'!K27</f>
        <v>0</v>
      </c>
      <c r="O28" s="34">
        <f>[1]План!L27-'[1]Факт (за год)'!L27</f>
        <v>0</v>
      </c>
      <c r="P28" s="34">
        <f>[1]План!M27-'[1]Факт (за год)'!M27</f>
        <v>0</v>
      </c>
      <c r="Q28" s="34">
        <f>[1]План!N27-'[1]Факт (за год)'!N27</f>
        <v>0</v>
      </c>
      <c r="R28" s="34">
        <f>[1]План!O27-'[1]Факт (за год)'!O27</f>
        <v>0</v>
      </c>
      <c r="S28" s="34">
        <f>[1]План!P27-'[1]Факт (за год)'!P27</f>
        <v>0</v>
      </c>
      <c r="T28" s="34">
        <f>[1]План!Q27-'[1]Факт (за год)'!Q27</f>
        <v>0</v>
      </c>
      <c r="U28" s="34">
        <f>[1]План!R27-'[1]Факт (за год)'!R27</f>
        <v>0</v>
      </c>
      <c r="V28" s="34">
        <f>[1]План!S27-'[1]Факт (за год)'!S27</f>
        <v>0</v>
      </c>
      <c r="W28" s="36">
        <f>[1]План!T27-'[1]Факт (за год)'!T27</f>
        <v>0</v>
      </c>
      <c r="X28" s="34">
        <f>[1]План!U27-'[1]Факт (за год)'!U27</f>
        <v>0</v>
      </c>
      <c r="Y28" s="36">
        <f>[1]План!V27-'[1]Факт (за год)'!V27</f>
        <v>0</v>
      </c>
      <c r="Z28" s="34">
        <f>[1]План!W27-'[1]Факт (за год)'!W27</f>
        <v>0</v>
      </c>
      <c r="AA28" s="34">
        <f>[1]План!X27-'[1]Факт (за год)'!X27</f>
        <v>0</v>
      </c>
      <c r="AB28" s="34">
        <f>[1]План!Y27-'[1]Факт (за год)'!Y27</f>
        <v>0</v>
      </c>
      <c r="AC28" s="34">
        <f>[1]План!Z27-'[1]Факт (за год)'!Z27</f>
        <v>0</v>
      </c>
      <c r="AD28" s="34">
        <f>[1]План!AA27-'[1]Факт (за год)'!AA27</f>
        <v>0</v>
      </c>
      <c r="AE28" s="34">
        <f>[1]План!AB27-'[1]Факт (за год)'!AB27</f>
        <v>0</v>
      </c>
      <c r="AF28" s="34">
        <f>[1]План!AC27-'[1]Факт (за год)'!AC27</f>
        <v>0</v>
      </c>
      <c r="AG28" s="34">
        <f>[1]План!AD27-'[1]Факт (за год)'!AD27</f>
        <v>0</v>
      </c>
      <c r="AH28" s="34">
        <f>[1]План!AE27-'[1]Факт (за год)'!AE27</f>
        <v>0</v>
      </c>
      <c r="AI28" s="34">
        <f>[1]План!AF27-'[1]Факт (за год)'!AF27</f>
        <v>0</v>
      </c>
      <c r="AJ28" s="34">
        <f>[1]План!AG27-'[1]Факт (за год)'!AG27</f>
        <v>0</v>
      </c>
      <c r="AK28" s="34">
        <f>[1]План!AH27-'[1]Факт (за год)'!AH27</f>
        <v>0</v>
      </c>
      <c r="AL28" s="34">
        <f>[1]План!AI27-'[1]Факт (за год)'!AI27</f>
        <v>0</v>
      </c>
      <c r="AM28" s="34">
        <f>[1]План!AJ27-'[1]Факт (за год)'!AJ27</f>
        <v>0</v>
      </c>
      <c r="AN28" s="34">
        <f>[1]План!AK27-'[1]Факт (за год)'!AK27</f>
        <v>0</v>
      </c>
      <c r="AO28" s="34">
        <f>[1]План!AL27-'[1]Факт (за год)'!AL27</f>
        <v>0</v>
      </c>
      <c r="AP28" s="34">
        <f>[1]План!AM27-'[1]Факт (за год)'!AM27</f>
        <v>0</v>
      </c>
      <c r="AQ28" s="37">
        <f>[1]План!AN27-'[1]Факт (за год)'!AN27</f>
        <v>0</v>
      </c>
      <c r="AR28" s="34">
        <f>[1]План!AO27-'[1]Факт (за год)'!AO27</f>
        <v>0</v>
      </c>
      <c r="AS28" s="34">
        <f>[1]План!AP27-'[1]Факт (за год)'!AP27</f>
        <v>0</v>
      </c>
      <c r="AT28" s="34">
        <f>[1]План!AQ27-'[1]Факт (за год)'!AQ27</f>
        <v>0</v>
      </c>
      <c r="AU28" s="33">
        <f>[1]План!AR27-'[1]Факт (за год)'!AR27</f>
        <v>1093</v>
      </c>
      <c r="AV28" s="34">
        <v>0</v>
      </c>
      <c r="AW28" s="34">
        <v>0</v>
      </c>
      <c r="AX28" s="34">
        <v>0</v>
      </c>
      <c r="AY28" s="38">
        <f>E28-[2]Итого!DX21-[3]Итого!DX21</f>
        <v>-808</v>
      </c>
    </row>
    <row r="29" spans="1:51" ht="23.25" x14ac:dyDescent="0.3">
      <c r="A29" s="31">
        <f t="shared" si="5"/>
        <v>11</v>
      </c>
      <c r="B29" s="32" t="s">
        <v>69</v>
      </c>
      <c r="C29" s="33">
        <f>ROUND(I29*E$6+(H29-I29)*C$6+J29*C$6+K29*C$6+L29*C$6+N29*C$6+O29*C$6+P29*C$6+Q29*C$6+R29*C$6+S29*C$6+T29*C$6+U29*C$6+V29*C$6+(W29-X29)*C$6+Y29*C$6+AC29*C$6+AD29*C$6+AE29*C$6+AF29*C$6+AG29*C$6+AH29*C$6+AI29*C$6+AJ29*C$6+AK29*C$6+AL29*C$6+AM29*C$6+AN29*C$6+AO29*C$6+AP29*AP$6+AR29*AR$6+AS29*AS$6+AT29*AT$6,0)</f>
        <v>0</v>
      </c>
      <c r="D29" s="34">
        <v>20</v>
      </c>
      <c r="E29" s="35">
        <f t="shared" si="3"/>
        <v>-88</v>
      </c>
      <c r="F29" s="35"/>
      <c r="G29" s="35">
        <f>E29</f>
        <v>-88</v>
      </c>
      <c r="H29" s="36">
        <f>[1]План!E28-'[1]Факт (за год)'!E28</f>
        <v>0</v>
      </c>
      <c r="I29" s="34">
        <f>[1]План!F28-'[1]Факт (за год)'!F28</f>
        <v>0</v>
      </c>
      <c r="J29" s="34">
        <f>[1]План!G28-'[1]Факт (за год)'!G28</f>
        <v>1</v>
      </c>
      <c r="K29" s="34">
        <f>[1]План!H28-'[1]Факт (за год)'!H28</f>
        <v>0</v>
      </c>
      <c r="L29" s="36">
        <f>[1]План!I28-'[1]Факт (за год)'!I28</f>
        <v>0</v>
      </c>
      <c r="M29" s="34">
        <f>[1]План!J28-'[1]Факт (за год)'!J28</f>
        <v>0</v>
      </c>
      <c r="N29" s="34">
        <f>[1]План!K28-'[1]Факт (за год)'!K28</f>
        <v>0</v>
      </c>
      <c r="O29" s="34">
        <f>[1]План!L28-'[1]Факт (за год)'!L28</f>
        <v>0</v>
      </c>
      <c r="P29" s="34">
        <f>[1]План!M28-'[1]Факт (за год)'!M28</f>
        <v>0</v>
      </c>
      <c r="Q29" s="34">
        <f>[1]План!N28-'[1]Факт (за год)'!N28</f>
        <v>0</v>
      </c>
      <c r="R29" s="34">
        <f>[1]План!O28-'[1]Факт (за год)'!O28</f>
        <v>0</v>
      </c>
      <c r="S29" s="34">
        <f>[1]План!P28-'[1]Факт (за год)'!P28</f>
        <v>0</v>
      </c>
      <c r="T29" s="34">
        <f>[1]План!Q28-'[1]Факт (за год)'!Q28</f>
        <v>0</v>
      </c>
      <c r="U29" s="34">
        <f>[1]План!R28-'[1]Факт (за год)'!R28</f>
        <v>-79</v>
      </c>
      <c r="V29" s="34">
        <f>[1]План!S28-'[1]Факт (за год)'!S28</f>
        <v>0</v>
      </c>
      <c r="W29" s="36">
        <f>[1]План!T28-'[1]Факт (за год)'!T28</f>
        <v>0</v>
      </c>
      <c r="X29" s="34">
        <f>[1]План!U28-'[1]Факт (за год)'!U28</f>
        <v>0</v>
      </c>
      <c r="Y29" s="36">
        <f>[1]План!V28-'[1]Факт (за год)'!V28</f>
        <v>0</v>
      </c>
      <c r="Z29" s="34">
        <f>[1]План!W28-'[1]Факт (за год)'!W28</f>
        <v>0</v>
      </c>
      <c r="AA29" s="34">
        <f>[1]План!X28-'[1]Факт (за год)'!X28</f>
        <v>0</v>
      </c>
      <c r="AB29" s="34">
        <f>[1]План!Y28-'[1]Факт (за год)'!Y28</f>
        <v>0</v>
      </c>
      <c r="AC29" s="34">
        <f>[1]План!Z28-'[1]Факт (за год)'!Z28</f>
        <v>-7</v>
      </c>
      <c r="AD29" s="34">
        <f>[1]План!AA28-'[1]Факт (за год)'!AA28</f>
        <v>0</v>
      </c>
      <c r="AE29" s="34">
        <f>[1]План!AB28-'[1]Факт (за год)'!AB28</f>
        <v>-5</v>
      </c>
      <c r="AF29" s="34">
        <f>[1]План!AC28-'[1]Факт (за год)'!AC28</f>
        <v>2</v>
      </c>
      <c r="AG29" s="34">
        <f>[1]План!AD28-'[1]Факт (за год)'!AD28</f>
        <v>0</v>
      </c>
      <c r="AH29" s="34">
        <f>[1]План!AE28-'[1]Факт (за год)'!AE28</f>
        <v>0</v>
      </c>
      <c r="AI29" s="34">
        <f>[1]План!AF28-'[1]Факт (за год)'!AF28</f>
        <v>0</v>
      </c>
      <c r="AJ29" s="34">
        <f>[1]План!AG28-'[1]Факт (за год)'!AG28</f>
        <v>0</v>
      </c>
      <c r="AK29" s="34">
        <f>[1]План!AH28-'[1]Факт (за год)'!AH28</f>
        <v>0</v>
      </c>
      <c r="AL29" s="34">
        <f>[1]План!AI28-'[1]Факт (за год)'!AI28</f>
        <v>0</v>
      </c>
      <c r="AM29" s="34">
        <f>[1]План!AJ28-'[1]Факт (за год)'!AJ28</f>
        <v>0</v>
      </c>
      <c r="AN29" s="34">
        <f>[1]План!AK28-'[1]Факт (за год)'!AK28</f>
        <v>0</v>
      </c>
      <c r="AO29" s="34">
        <f>[1]План!AL28-'[1]Факт (за год)'!AL28</f>
        <v>0</v>
      </c>
      <c r="AP29" s="34">
        <f>[1]План!AM28-'[1]Факт (за год)'!AM28</f>
        <v>0</v>
      </c>
      <c r="AQ29" s="37">
        <f>[1]План!AN28-'[1]Факт (за год)'!AN28</f>
        <v>0</v>
      </c>
      <c r="AR29" s="34">
        <f>[1]План!AO28-'[1]Факт (за год)'!AO28</f>
        <v>0</v>
      </c>
      <c r="AS29" s="34">
        <f>[1]План!AP28-'[1]Факт (за год)'!AP28</f>
        <v>0</v>
      </c>
      <c r="AT29" s="34">
        <f>[1]План!AQ28-'[1]Факт (за год)'!AQ28</f>
        <v>0</v>
      </c>
      <c r="AU29" s="33">
        <f>[1]План!AR28-'[1]Факт (за год)'!AR28</f>
        <v>1097</v>
      </c>
      <c r="AV29" s="34">
        <v>0</v>
      </c>
      <c r="AW29" s="34">
        <v>0</v>
      </c>
      <c r="AX29" s="34">
        <v>0</v>
      </c>
      <c r="AY29" s="38">
        <f>E29-[2]Итого!DX22-[3]Итого!DX22</f>
        <v>-976</v>
      </c>
    </row>
    <row r="30" spans="1:51" ht="45" x14ac:dyDescent="0.3">
      <c r="A30" s="39"/>
      <c r="B30" s="40" t="s">
        <v>70</v>
      </c>
      <c r="C30" s="41">
        <f t="shared" ref="C30:AU30" si="6">SUM(C24:C29)</f>
        <v>-1</v>
      </c>
      <c r="D30" s="41">
        <f t="shared" si="6"/>
        <v>150</v>
      </c>
      <c r="E30" s="41">
        <f t="shared" si="6"/>
        <v>-643</v>
      </c>
      <c r="F30" s="41">
        <f t="shared" si="6"/>
        <v>5</v>
      </c>
      <c r="G30" s="41">
        <f t="shared" si="6"/>
        <v>-648</v>
      </c>
      <c r="H30" s="41">
        <f t="shared" si="6"/>
        <v>13</v>
      </c>
      <c r="I30" s="41">
        <f t="shared" si="6"/>
        <v>0</v>
      </c>
      <c r="J30" s="41">
        <f t="shared" si="6"/>
        <v>1</v>
      </c>
      <c r="K30" s="41">
        <f t="shared" si="6"/>
        <v>-159</v>
      </c>
      <c r="L30" s="41">
        <f t="shared" si="6"/>
        <v>0</v>
      </c>
      <c r="M30" s="41">
        <f t="shared" si="6"/>
        <v>0</v>
      </c>
      <c r="N30" s="41">
        <f t="shared" si="6"/>
        <v>0</v>
      </c>
      <c r="O30" s="41">
        <f t="shared" si="6"/>
        <v>0</v>
      </c>
      <c r="P30" s="41">
        <f t="shared" si="6"/>
        <v>0</v>
      </c>
      <c r="Q30" s="41">
        <f t="shared" si="6"/>
        <v>0</v>
      </c>
      <c r="R30" s="41">
        <f t="shared" si="6"/>
        <v>3</v>
      </c>
      <c r="S30" s="41">
        <f t="shared" si="6"/>
        <v>1039</v>
      </c>
      <c r="T30" s="41">
        <f t="shared" si="6"/>
        <v>0</v>
      </c>
      <c r="U30" s="41">
        <f t="shared" si="6"/>
        <v>-812</v>
      </c>
      <c r="V30" s="41">
        <f t="shared" si="6"/>
        <v>-104</v>
      </c>
      <c r="W30" s="41">
        <f t="shared" si="6"/>
        <v>0</v>
      </c>
      <c r="X30" s="41">
        <f t="shared" si="6"/>
        <v>0</v>
      </c>
      <c r="Y30" s="41">
        <f t="shared" si="6"/>
        <v>-73</v>
      </c>
      <c r="Z30" s="41">
        <f t="shared" si="6"/>
        <v>1639</v>
      </c>
      <c r="AA30" s="41">
        <f t="shared" si="6"/>
        <v>-85</v>
      </c>
      <c r="AB30" s="41">
        <f t="shared" si="6"/>
        <v>0</v>
      </c>
      <c r="AC30" s="41">
        <f t="shared" si="6"/>
        <v>-7</v>
      </c>
      <c r="AD30" s="41">
        <f t="shared" si="6"/>
        <v>0</v>
      </c>
      <c r="AE30" s="41">
        <f t="shared" si="6"/>
        <v>-5</v>
      </c>
      <c r="AF30" s="41">
        <f t="shared" si="6"/>
        <v>4</v>
      </c>
      <c r="AG30" s="41">
        <f t="shared" si="6"/>
        <v>0</v>
      </c>
      <c r="AH30" s="41">
        <f t="shared" si="6"/>
        <v>26</v>
      </c>
      <c r="AI30" s="41">
        <f t="shared" si="6"/>
        <v>0</v>
      </c>
      <c r="AJ30" s="41">
        <f t="shared" si="6"/>
        <v>-49</v>
      </c>
      <c r="AK30" s="41">
        <f t="shared" si="6"/>
        <v>0</v>
      </c>
      <c r="AL30" s="41">
        <f t="shared" si="6"/>
        <v>0</v>
      </c>
      <c r="AM30" s="41">
        <f t="shared" si="6"/>
        <v>0</v>
      </c>
      <c r="AN30" s="41">
        <f t="shared" si="6"/>
        <v>-109</v>
      </c>
      <c r="AO30" s="41">
        <f t="shared" si="6"/>
        <v>-410</v>
      </c>
      <c r="AP30" s="41">
        <f t="shared" si="6"/>
        <v>-1</v>
      </c>
      <c r="AQ30" s="41">
        <f t="shared" si="6"/>
        <v>0</v>
      </c>
      <c r="AR30" s="41">
        <f t="shared" si="6"/>
        <v>0</v>
      </c>
      <c r="AS30" s="41">
        <f t="shared" si="6"/>
        <v>0</v>
      </c>
      <c r="AT30" s="41">
        <f t="shared" si="6"/>
        <v>0</v>
      </c>
      <c r="AU30" s="41">
        <f t="shared" si="6"/>
        <v>19429</v>
      </c>
      <c r="AV30" s="41">
        <v>0</v>
      </c>
      <c r="AW30" s="41">
        <v>0</v>
      </c>
      <c r="AX30" s="41">
        <v>0</v>
      </c>
      <c r="AY30" s="38">
        <f>E30-[2]Итого!DX23-[3]Итого!DX23</f>
        <v>-15745</v>
      </c>
    </row>
    <row r="31" spans="1:51" ht="46.5" x14ac:dyDescent="0.3">
      <c r="A31" s="31">
        <f>A29+1</f>
        <v>12</v>
      </c>
      <c r="B31" s="32" t="s">
        <v>71</v>
      </c>
      <c r="C31" s="33">
        <f>ROUND(I31*E$6+(H31-I31)*C$6+J31*C$6+K31*C$6+L31*C$6+N31*C$6+O31*C$6+P31*C$6+Q31*C$6+R31*C$6+S31*C$6+T31*C$6+U31*C$6+V31*C$6+(W31-X31)*C$6+Y31*C$6+AC31*C$6+AD31*C$6+AE31*C$6+AF31*C$6+AG31*C$6+AH31*C$6+AI31*C$6+AJ31*C$6+AK31*C$6+AL31*C$6+AM31*C$6+AN31*C$6+AO31*C$6+AP31*AP$6+AR31*AR$6+AS31*AS$6+AT31*AT$6,0)</f>
        <v>0</v>
      </c>
      <c r="D31" s="34"/>
      <c r="E31" s="35">
        <f t="shared" ref="E31:E33" si="7">SUM(H31:AP31)-I31-M31-X31-Z31-AA31-AB31</f>
        <v>0</v>
      </c>
      <c r="F31" s="35"/>
      <c r="G31" s="35"/>
      <c r="H31" s="36">
        <f>[1]План!E30-'[1]Факт (за год)'!E30</f>
        <v>0</v>
      </c>
      <c r="I31" s="34">
        <f>[1]План!F30-'[1]Факт (за год)'!F30</f>
        <v>0</v>
      </c>
      <c r="J31" s="34">
        <f>[1]План!G30-'[1]Факт (за год)'!G30</f>
        <v>0</v>
      </c>
      <c r="K31" s="34">
        <f>[1]План!H30-'[1]Факт (за год)'!H30</f>
        <v>0</v>
      </c>
      <c r="L31" s="36">
        <f>[1]План!I30-'[1]Факт (за год)'!I30</f>
        <v>0</v>
      </c>
      <c r="M31" s="34">
        <f>[1]План!J30-'[1]Факт (за год)'!J30</f>
        <v>0</v>
      </c>
      <c r="N31" s="34">
        <f>[1]План!K30-'[1]Факт (за год)'!K30</f>
        <v>0</v>
      </c>
      <c r="O31" s="34">
        <f>[1]План!L30-'[1]Факт (за год)'!L30</f>
        <v>0</v>
      </c>
      <c r="P31" s="34">
        <f>[1]План!M30-'[1]Факт (за год)'!M30</f>
        <v>0</v>
      </c>
      <c r="Q31" s="34">
        <f>[1]План!N30-'[1]Факт (за год)'!N30</f>
        <v>0</v>
      </c>
      <c r="R31" s="34">
        <f>[1]План!O30-'[1]Факт (за год)'!O30</f>
        <v>0</v>
      </c>
      <c r="S31" s="34">
        <f>[1]План!P30-'[1]Факт (за год)'!P30</f>
        <v>0</v>
      </c>
      <c r="T31" s="34">
        <f>[1]План!Q30-'[1]Факт (за год)'!Q30</f>
        <v>0</v>
      </c>
      <c r="U31" s="34">
        <f>[1]План!R30-'[1]Факт (за год)'!R30</f>
        <v>0</v>
      </c>
      <c r="V31" s="34">
        <f>[1]План!S30-'[1]Факт (за год)'!S30</f>
        <v>0</v>
      </c>
      <c r="W31" s="36">
        <f>[1]План!T30-'[1]Факт (за год)'!T30</f>
        <v>0</v>
      </c>
      <c r="X31" s="34">
        <f>[1]План!U30-'[1]Факт (за год)'!U30</f>
        <v>0</v>
      </c>
      <c r="Y31" s="36">
        <f>[1]План!V30-'[1]Факт (за год)'!V30</f>
        <v>0</v>
      </c>
      <c r="Z31" s="34">
        <f>[1]План!W30-'[1]Факт (за год)'!W30</f>
        <v>0</v>
      </c>
      <c r="AA31" s="34">
        <f>[1]План!X30-'[1]Факт (за год)'!X30</f>
        <v>0</v>
      </c>
      <c r="AB31" s="34">
        <f>[1]План!Y30-'[1]Факт (за год)'!Y30</f>
        <v>0</v>
      </c>
      <c r="AC31" s="34">
        <f>[1]План!Z30-'[1]Факт (за год)'!Z30</f>
        <v>0</v>
      </c>
      <c r="AD31" s="34">
        <f>[1]План!AA30-'[1]Факт (за год)'!AA30</f>
        <v>0</v>
      </c>
      <c r="AE31" s="34">
        <f>[1]План!AB30-'[1]Факт (за год)'!AB30</f>
        <v>0</v>
      </c>
      <c r="AF31" s="34">
        <f>[1]План!AC30-'[1]Факт (за год)'!AC30</f>
        <v>0</v>
      </c>
      <c r="AG31" s="34">
        <f>[1]План!AD30-'[1]Факт (за год)'!AD30</f>
        <v>0</v>
      </c>
      <c r="AH31" s="34">
        <f>[1]План!AE30-'[1]Факт (за год)'!AE30</f>
        <v>0</v>
      </c>
      <c r="AI31" s="34">
        <f>[1]План!AF30-'[1]Факт (за год)'!AF30</f>
        <v>0</v>
      </c>
      <c r="AJ31" s="34">
        <f>[1]План!AG30-'[1]Факт (за год)'!AG30</f>
        <v>0</v>
      </c>
      <c r="AK31" s="34">
        <f>[1]План!AH30-'[1]Факт (за год)'!AH30</f>
        <v>0</v>
      </c>
      <c r="AL31" s="34">
        <f>[1]План!AI30-'[1]Факт (за год)'!AI30</f>
        <v>0</v>
      </c>
      <c r="AM31" s="34">
        <f>[1]План!AJ30-'[1]Факт (за год)'!AJ30</f>
        <v>0</v>
      </c>
      <c r="AN31" s="34">
        <f>[1]План!AK30-'[1]Факт (за год)'!AK30</f>
        <v>0</v>
      </c>
      <c r="AO31" s="34">
        <f>[1]План!AL30-'[1]Факт (за год)'!AL30</f>
        <v>0</v>
      </c>
      <c r="AP31" s="34">
        <f>[1]План!AM30-'[1]Факт (за год)'!AM30</f>
        <v>0</v>
      </c>
      <c r="AQ31" s="37">
        <f>[1]План!AN30-'[1]Факт (за год)'!AN30</f>
        <v>0</v>
      </c>
      <c r="AR31" s="34">
        <f>[1]План!AO30-'[1]Факт (за год)'!AO30</f>
        <v>0</v>
      </c>
      <c r="AS31" s="34">
        <f>[1]План!AP30-'[1]Факт (за год)'!AP30</f>
        <v>0</v>
      </c>
      <c r="AT31" s="34">
        <f>[1]План!AQ30-'[1]Факт (за год)'!AQ30</f>
        <v>0</v>
      </c>
      <c r="AU31" s="33">
        <f>[1]План!AR30-'[1]Факт (за год)'!AR30</f>
        <v>0</v>
      </c>
      <c r="AV31" s="34">
        <v>0</v>
      </c>
      <c r="AW31" s="34">
        <v>0</v>
      </c>
      <c r="AX31" s="34">
        <v>0</v>
      </c>
      <c r="AY31" s="38">
        <f>E31-[2]Итого!DX24-[3]Итого!DX24</f>
        <v>0</v>
      </c>
    </row>
    <row r="32" spans="1:51" ht="46.5" x14ac:dyDescent="0.3">
      <c r="A32" s="31">
        <f>A31+1</f>
        <v>13</v>
      </c>
      <c r="B32" s="32" t="s">
        <v>72</v>
      </c>
      <c r="C32" s="33">
        <f>ROUND(I32*E$6+(H32-I32)*C$6+J32*C$6+K32*C$6+L32*C$6+N32*C$6+O32*C$6+P32*C$6+Q32*C$6+R32*C$6+S32*C$6+T32*C$6+U32*C$6+V32*C$6+(W32-X32)*C$6+Y32*C$6+AC32*C$6+AD32*C$6+AE32*C$6+AF32*C$6+AG32*C$6+AH32*C$6+AI32*C$6+AJ32*C$6+AK32*C$6+AL32*C$6+AM32*C$6+AN32*C$6+AO32*C$6+AP32*AP$6+AR32*AR$6+AS32*AS$6+AT32*AT$6,0)</f>
        <v>0</v>
      </c>
      <c r="D32" s="34"/>
      <c r="E32" s="35">
        <f t="shared" si="7"/>
        <v>185</v>
      </c>
      <c r="F32" s="35">
        <f>E32</f>
        <v>185</v>
      </c>
      <c r="G32" s="35"/>
      <c r="H32" s="36">
        <f>[1]План!E31-'[1]Факт (за год)'!E31</f>
        <v>-52</v>
      </c>
      <c r="I32" s="34">
        <f>[1]План!F31-'[1]Факт (за год)'!F31</f>
        <v>0</v>
      </c>
      <c r="J32" s="34">
        <f>[1]План!G31-'[1]Факт (за год)'!G31</f>
        <v>0</v>
      </c>
      <c r="K32" s="34">
        <f>[1]План!H31-'[1]Факт (за год)'!H31</f>
        <v>0</v>
      </c>
      <c r="L32" s="36">
        <f>[1]План!I31-'[1]Факт (за год)'!I31</f>
        <v>0</v>
      </c>
      <c r="M32" s="34">
        <f>[1]План!J31-'[1]Факт (за год)'!J31</f>
        <v>0</v>
      </c>
      <c r="N32" s="34">
        <f>[1]План!K31-'[1]Факт (за год)'!K31</f>
        <v>0</v>
      </c>
      <c r="O32" s="34">
        <f>[1]План!L31-'[1]Факт (за год)'!L31</f>
        <v>0</v>
      </c>
      <c r="P32" s="34">
        <f>[1]План!M31-'[1]Факт (за год)'!M31</f>
        <v>4</v>
      </c>
      <c r="Q32" s="34">
        <f>[1]План!N31-'[1]Факт (за год)'!N31</f>
        <v>0</v>
      </c>
      <c r="R32" s="34">
        <f>[1]План!O31-'[1]Факт (за год)'!O31</f>
        <v>0</v>
      </c>
      <c r="S32" s="34">
        <f>[1]План!P31-'[1]Факт (за год)'!P31</f>
        <v>0</v>
      </c>
      <c r="T32" s="34">
        <f>[1]План!Q31-'[1]Факт (за год)'!Q31</f>
        <v>0</v>
      </c>
      <c r="U32" s="34">
        <f>[1]План!R31-'[1]Факт (за год)'!R31</f>
        <v>66</v>
      </c>
      <c r="V32" s="34">
        <f>[1]План!S31-'[1]Факт (за год)'!S31</f>
        <v>106</v>
      </c>
      <c r="W32" s="36">
        <f>[1]План!T31-'[1]Факт (за год)'!T31</f>
        <v>3</v>
      </c>
      <c r="X32" s="34">
        <f>[1]План!U31-'[1]Факт (за год)'!U31</f>
        <v>0</v>
      </c>
      <c r="Y32" s="36">
        <f>[1]План!V31-'[1]Факт (за год)'!V31</f>
        <v>0</v>
      </c>
      <c r="Z32" s="34">
        <f>[1]План!W31-'[1]Факт (за год)'!W31</f>
        <v>0</v>
      </c>
      <c r="AA32" s="34">
        <f>[1]План!X31-'[1]Факт (за год)'!X31</f>
        <v>0</v>
      </c>
      <c r="AB32" s="34">
        <f>[1]План!Y31-'[1]Факт (за год)'!Y31</f>
        <v>0</v>
      </c>
      <c r="AC32" s="34">
        <f>[1]План!Z31-'[1]Факт (за год)'!Z31</f>
        <v>0</v>
      </c>
      <c r="AD32" s="34">
        <f>[1]План!AA31-'[1]Факт (за год)'!AA31</f>
        <v>0</v>
      </c>
      <c r="AE32" s="34">
        <f>[1]План!AB31-'[1]Факт (за год)'!AB31</f>
        <v>2</v>
      </c>
      <c r="AF32" s="34">
        <f>[1]План!AC31-'[1]Факт (за год)'!AC31</f>
        <v>0</v>
      </c>
      <c r="AG32" s="34">
        <f>[1]План!AD31-'[1]Факт (за год)'!AD31</f>
        <v>0</v>
      </c>
      <c r="AH32" s="34">
        <f>[1]План!AE31-'[1]Факт (за год)'!AE31</f>
        <v>0</v>
      </c>
      <c r="AI32" s="34">
        <f>[1]План!AF31-'[1]Факт (за год)'!AF31</f>
        <v>0</v>
      </c>
      <c r="AJ32" s="34">
        <f>[1]План!AG31-'[1]Факт (за год)'!AG31</f>
        <v>11</v>
      </c>
      <c r="AK32" s="34">
        <f>[1]План!AH31-'[1]Факт (за год)'!AH31</f>
        <v>27</v>
      </c>
      <c r="AL32" s="34">
        <f>[1]План!AI31-'[1]Факт (за год)'!AI31</f>
        <v>-17</v>
      </c>
      <c r="AM32" s="34">
        <f>[1]План!AJ31-'[1]Факт (за год)'!AJ31</f>
        <v>0</v>
      </c>
      <c r="AN32" s="34">
        <f>[1]План!AK31-'[1]Факт (за год)'!AK31</f>
        <v>0</v>
      </c>
      <c r="AO32" s="34">
        <f>[1]План!AL31-'[1]Факт (за год)'!AL31</f>
        <v>-18</v>
      </c>
      <c r="AP32" s="34">
        <f>[1]План!AM31-'[1]Факт (за год)'!AM31</f>
        <v>53</v>
      </c>
      <c r="AQ32" s="37">
        <f>[1]План!AN31-'[1]Факт (за год)'!AN31</f>
        <v>0</v>
      </c>
      <c r="AR32" s="34">
        <f>[1]План!AO31-'[1]Факт (за год)'!AO31</f>
        <v>0</v>
      </c>
      <c r="AS32" s="34">
        <f>[1]План!AP31-'[1]Факт (за год)'!AP31</f>
        <v>0</v>
      </c>
      <c r="AT32" s="34">
        <f>[1]План!AQ31-'[1]Факт (за год)'!AQ31</f>
        <v>0</v>
      </c>
      <c r="AU32" s="33">
        <f>[1]План!AR31-'[1]Факт (за год)'!AR31</f>
        <v>815</v>
      </c>
      <c r="AV32" s="34">
        <v>0</v>
      </c>
      <c r="AW32" s="34">
        <v>0</v>
      </c>
      <c r="AX32" s="34">
        <v>0</v>
      </c>
      <c r="AY32" s="38">
        <f>E32-[2]Итого!DX25-[3]Итого!DX25</f>
        <v>-597</v>
      </c>
    </row>
    <row r="33" spans="1:51" ht="23.25" x14ac:dyDescent="0.3">
      <c r="A33" s="31">
        <f>A32+1</f>
        <v>14</v>
      </c>
      <c r="B33" s="32" t="s">
        <v>73</v>
      </c>
      <c r="C33" s="33">
        <f>ROUND(I33*E$6+(H33-I33)*C$6+J33*C$6+K33*C$6+L33*C$6+N33*C$6+O33*C$6+P33*C$6+Q33*C$6+R33*C$6+S33*C$6+T33*C$6+U33*C$6+V33*C$6+(W33-X33)*C$6+Y33*C$6+AC33*C$6+AD33*C$6+AE33*C$6+AF33*C$6+AG33*C$6+AH33*C$6+AI33*C$6+AJ33*C$6+AK33*C$6+AL33*C$6+AM33*C$6+AN33*C$6+AO33*C$6+AP33*AP$6+AR33*AR$6+AS33*AS$6+AT33*AT$6,0)</f>
        <v>0</v>
      </c>
      <c r="D33" s="34">
        <v>11</v>
      </c>
      <c r="E33" s="35">
        <f t="shared" si="7"/>
        <v>-46</v>
      </c>
      <c r="F33" s="35"/>
      <c r="G33" s="35">
        <f>E33</f>
        <v>-46</v>
      </c>
      <c r="H33" s="36">
        <f>[1]План!E32-'[1]Факт (за год)'!E32</f>
        <v>9</v>
      </c>
      <c r="I33" s="34">
        <f>[1]План!F32-'[1]Факт (за год)'!F32</f>
        <v>0</v>
      </c>
      <c r="J33" s="34">
        <f>[1]План!G32-'[1]Факт (за год)'!G32</f>
        <v>0</v>
      </c>
      <c r="K33" s="34">
        <f>[1]План!H32-'[1]Факт (за год)'!H32</f>
        <v>-15</v>
      </c>
      <c r="L33" s="36">
        <f>[1]План!I32-'[1]Факт (за год)'!I32</f>
        <v>4</v>
      </c>
      <c r="M33" s="34">
        <f>[1]План!J32-'[1]Факт (за год)'!J32</f>
        <v>0</v>
      </c>
      <c r="N33" s="34">
        <f>[1]План!K32-'[1]Факт (за год)'!K32</f>
        <v>1</v>
      </c>
      <c r="O33" s="34">
        <f>[1]План!L32-'[1]Факт (за год)'!L32</f>
        <v>0</v>
      </c>
      <c r="P33" s="34">
        <f>[1]План!M32-'[1]Факт (за год)'!M32</f>
        <v>0</v>
      </c>
      <c r="Q33" s="34">
        <f>[1]План!N32-'[1]Факт (за год)'!N32</f>
        <v>0</v>
      </c>
      <c r="R33" s="34">
        <f>[1]План!O32-'[1]Факт (за год)'!O32</f>
        <v>0</v>
      </c>
      <c r="S33" s="34">
        <f>[1]План!P32-'[1]Факт (за год)'!P32</f>
        <v>-278</v>
      </c>
      <c r="T33" s="34">
        <f>[1]План!Q32-'[1]Факт (за год)'!Q32</f>
        <v>0</v>
      </c>
      <c r="U33" s="34">
        <f>[1]План!R32-'[1]Факт (за год)'!R32</f>
        <v>5</v>
      </c>
      <c r="V33" s="34">
        <f>[1]План!S32-'[1]Факт (за год)'!S32</f>
        <v>144</v>
      </c>
      <c r="W33" s="36">
        <f>[1]План!T32-'[1]Факт (за год)'!T32</f>
        <v>13</v>
      </c>
      <c r="X33" s="34">
        <f>[1]План!U32-'[1]Факт (за год)'!U32</f>
        <v>0</v>
      </c>
      <c r="Y33" s="36">
        <f>[1]План!V32-'[1]Факт (за год)'!V32</f>
        <v>-20</v>
      </c>
      <c r="Z33" s="34">
        <f>[1]План!W32-'[1]Факт (за год)'!W32</f>
        <v>801</v>
      </c>
      <c r="AA33" s="34">
        <f>[1]План!X32-'[1]Факт (за год)'!X32</f>
        <v>-298</v>
      </c>
      <c r="AB33" s="34">
        <f>[1]План!Y32-'[1]Факт (за год)'!Y32</f>
        <v>0</v>
      </c>
      <c r="AC33" s="34">
        <f>[1]План!Z32-'[1]Факт (за год)'!Z32</f>
        <v>0</v>
      </c>
      <c r="AD33" s="34">
        <f>[1]План!AA32-'[1]Факт (за год)'!AA32</f>
        <v>4</v>
      </c>
      <c r="AE33" s="34">
        <f>[1]План!AB32-'[1]Факт (за год)'!AB32</f>
        <v>0</v>
      </c>
      <c r="AF33" s="34">
        <f>[1]План!AC32-'[1]Факт (за год)'!AC32</f>
        <v>38</v>
      </c>
      <c r="AG33" s="34">
        <f>[1]План!AD32-'[1]Факт (за год)'!AD32</f>
        <v>9</v>
      </c>
      <c r="AH33" s="34">
        <f>[1]План!AE32-'[1]Факт (за год)'!AE32</f>
        <v>0</v>
      </c>
      <c r="AI33" s="34">
        <f>[1]План!AF32-'[1]Факт (за год)'!AF32</f>
        <v>0</v>
      </c>
      <c r="AJ33" s="34">
        <f>[1]План!AG32-'[1]Факт (за год)'!AG32</f>
        <v>20</v>
      </c>
      <c r="AK33" s="34">
        <f>[1]План!AH32-'[1]Факт (за год)'!AH32</f>
        <v>-16</v>
      </c>
      <c r="AL33" s="34">
        <f>[1]План!AI32-'[1]Факт (за год)'!AI32</f>
        <v>0</v>
      </c>
      <c r="AM33" s="34">
        <f>[1]План!AJ32-'[1]Факт (за год)'!AJ32</f>
        <v>0</v>
      </c>
      <c r="AN33" s="34">
        <f>[1]План!AK32-'[1]Факт (за год)'!AK32</f>
        <v>151</v>
      </c>
      <c r="AO33" s="34">
        <f>[1]План!AL32-'[1]Факт (за год)'!AL32</f>
        <v>-115</v>
      </c>
      <c r="AP33" s="34">
        <f>[1]План!AM32-'[1]Факт (за год)'!AM32</f>
        <v>0</v>
      </c>
      <c r="AQ33" s="37">
        <f>[1]План!AN32-'[1]Факт (за год)'!AN32</f>
        <v>0</v>
      </c>
      <c r="AR33" s="34">
        <f>[1]План!AO32-'[1]Факт (за год)'!AO32</f>
        <v>0</v>
      </c>
      <c r="AS33" s="34">
        <f>[1]План!AP32-'[1]Факт (за год)'!AP32</f>
        <v>0</v>
      </c>
      <c r="AT33" s="34">
        <f>[1]План!AQ32-'[1]Факт (за год)'!AQ32</f>
        <v>0</v>
      </c>
      <c r="AU33" s="33">
        <f>[1]План!AR32-'[1]Факт (за год)'!AR32</f>
        <v>4671</v>
      </c>
      <c r="AV33" s="34">
        <v>0</v>
      </c>
      <c r="AW33" s="34">
        <v>0</v>
      </c>
      <c r="AX33" s="34">
        <v>0</v>
      </c>
      <c r="AY33" s="38">
        <f>E33-[2]Итого!DX26-[3]Итого!DX26</f>
        <v>-3562</v>
      </c>
    </row>
    <row r="34" spans="1:51" ht="45" x14ac:dyDescent="0.3">
      <c r="A34" s="39"/>
      <c r="B34" s="40" t="s">
        <v>74</v>
      </c>
      <c r="C34" s="41">
        <f>SUM(C31:C33)</f>
        <v>0</v>
      </c>
      <c r="D34" s="41">
        <f t="shared" ref="D34:AU34" si="8">SUM(D31:D33)</f>
        <v>11</v>
      </c>
      <c r="E34" s="41">
        <f t="shared" si="8"/>
        <v>139</v>
      </c>
      <c r="F34" s="41">
        <f t="shared" si="8"/>
        <v>185</v>
      </c>
      <c r="G34" s="41">
        <f t="shared" si="8"/>
        <v>-46</v>
      </c>
      <c r="H34" s="41">
        <f t="shared" si="8"/>
        <v>-43</v>
      </c>
      <c r="I34" s="41">
        <f t="shared" si="8"/>
        <v>0</v>
      </c>
      <c r="J34" s="41">
        <f t="shared" si="8"/>
        <v>0</v>
      </c>
      <c r="K34" s="41">
        <f t="shared" si="8"/>
        <v>-15</v>
      </c>
      <c r="L34" s="41">
        <f t="shared" si="8"/>
        <v>4</v>
      </c>
      <c r="M34" s="41">
        <f t="shared" si="8"/>
        <v>0</v>
      </c>
      <c r="N34" s="41">
        <f t="shared" si="8"/>
        <v>1</v>
      </c>
      <c r="O34" s="41">
        <f t="shared" si="8"/>
        <v>0</v>
      </c>
      <c r="P34" s="41">
        <f t="shared" si="8"/>
        <v>4</v>
      </c>
      <c r="Q34" s="41">
        <f t="shared" si="8"/>
        <v>0</v>
      </c>
      <c r="R34" s="41">
        <f t="shared" si="8"/>
        <v>0</v>
      </c>
      <c r="S34" s="41">
        <f t="shared" si="8"/>
        <v>-278</v>
      </c>
      <c r="T34" s="41">
        <f t="shared" si="8"/>
        <v>0</v>
      </c>
      <c r="U34" s="41">
        <f t="shared" si="8"/>
        <v>71</v>
      </c>
      <c r="V34" s="41">
        <f t="shared" si="8"/>
        <v>250</v>
      </c>
      <c r="W34" s="41">
        <f t="shared" si="8"/>
        <v>16</v>
      </c>
      <c r="X34" s="41">
        <f t="shared" si="8"/>
        <v>0</v>
      </c>
      <c r="Y34" s="41">
        <f t="shared" si="8"/>
        <v>-20</v>
      </c>
      <c r="Z34" s="41">
        <f t="shared" si="8"/>
        <v>801</v>
      </c>
      <c r="AA34" s="41">
        <f t="shared" si="8"/>
        <v>-298</v>
      </c>
      <c r="AB34" s="41">
        <f t="shared" si="8"/>
        <v>0</v>
      </c>
      <c r="AC34" s="41">
        <f t="shared" si="8"/>
        <v>0</v>
      </c>
      <c r="AD34" s="41">
        <f t="shared" si="8"/>
        <v>4</v>
      </c>
      <c r="AE34" s="41">
        <f t="shared" si="8"/>
        <v>2</v>
      </c>
      <c r="AF34" s="41">
        <f t="shared" si="8"/>
        <v>38</v>
      </c>
      <c r="AG34" s="41">
        <f t="shared" si="8"/>
        <v>9</v>
      </c>
      <c r="AH34" s="41">
        <f t="shared" si="8"/>
        <v>0</v>
      </c>
      <c r="AI34" s="41">
        <f t="shared" si="8"/>
        <v>0</v>
      </c>
      <c r="AJ34" s="41">
        <f t="shared" si="8"/>
        <v>31</v>
      </c>
      <c r="AK34" s="41">
        <f t="shared" si="8"/>
        <v>11</v>
      </c>
      <c r="AL34" s="41">
        <f t="shared" si="8"/>
        <v>-17</v>
      </c>
      <c r="AM34" s="41">
        <f t="shared" si="8"/>
        <v>0</v>
      </c>
      <c r="AN34" s="41">
        <f t="shared" si="8"/>
        <v>151</v>
      </c>
      <c r="AO34" s="41">
        <f t="shared" si="8"/>
        <v>-133</v>
      </c>
      <c r="AP34" s="41">
        <f t="shared" si="8"/>
        <v>53</v>
      </c>
      <c r="AQ34" s="41">
        <f t="shared" si="8"/>
        <v>0</v>
      </c>
      <c r="AR34" s="41">
        <f t="shared" si="8"/>
        <v>0</v>
      </c>
      <c r="AS34" s="41">
        <f t="shared" si="8"/>
        <v>0</v>
      </c>
      <c r="AT34" s="41">
        <f t="shared" si="8"/>
        <v>0</v>
      </c>
      <c r="AU34" s="41">
        <f t="shared" si="8"/>
        <v>5486</v>
      </c>
      <c r="AV34" s="41">
        <v>0</v>
      </c>
      <c r="AW34" s="41">
        <v>0</v>
      </c>
      <c r="AX34" s="41">
        <v>0</v>
      </c>
      <c r="AY34" s="38">
        <f>E34-[2]Итого!DX27-[3]Итого!DX27</f>
        <v>-4159</v>
      </c>
    </row>
    <row r="35" spans="1:51" ht="23.25" x14ac:dyDescent="0.3">
      <c r="A35" s="31">
        <f>A33+1</f>
        <v>15</v>
      </c>
      <c r="B35" s="32" t="s">
        <v>75</v>
      </c>
      <c r="C35" s="33">
        <f>ROUND(I35*E$6+(H35-I35)*C$6+J35*C$6+K35*C$6+L35*C$6+N35*C$6+O35*C$6+P35*C$6+Q35*C$6+R35*C$6+S35*C$6+T35*C$6+U35*C$6+V35*C$6+(W35-X35)*C$6+Y35*C$6+AC35*C$6+AD35*C$6+AE35*C$6+AF35*C$6+AG35*C$6+AH35*C$6+AI35*C$6+AJ35*C$6+AK35*C$6+AL35*C$6+AM35*C$6+AN35*C$6+AO35*C$6+AP35*AP$6+AR35*AR$6+AS35*AS$6+AT35*AT$6,0)</f>
        <v>0</v>
      </c>
      <c r="D35" s="34"/>
      <c r="E35" s="35">
        <f t="shared" ref="E35:E59" si="9">SUM(H35:AP35)-I35-M35-X35-Z35-AA35-AB35</f>
        <v>4</v>
      </c>
      <c r="F35" s="35">
        <f>E35</f>
        <v>4</v>
      </c>
      <c r="G35" s="35"/>
      <c r="H35" s="36">
        <f>[1]План!E34-'[1]Факт (за год)'!E34</f>
        <v>1</v>
      </c>
      <c r="I35" s="34">
        <f>[1]План!F34-'[1]Факт (за год)'!F34</f>
        <v>0</v>
      </c>
      <c r="J35" s="34">
        <f>[1]План!G34-'[1]Факт (за год)'!G34</f>
        <v>2</v>
      </c>
      <c r="K35" s="34">
        <f>[1]План!H34-'[1]Факт (за год)'!H34</f>
        <v>5</v>
      </c>
      <c r="L35" s="36">
        <f>[1]План!I34-'[1]Факт (за год)'!I34</f>
        <v>0</v>
      </c>
      <c r="M35" s="34">
        <f>[1]План!J34-'[1]Факт (за год)'!J34</f>
        <v>0</v>
      </c>
      <c r="N35" s="34">
        <f>[1]План!K34-'[1]Факт (за год)'!K34</f>
        <v>-2</v>
      </c>
      <c r="O35" s="34">
        <f>[1]План!L34-'[1]Факт (за год)'!L34</f>
        <v>0</v>
      </c>
      <c r="P35" s="34">
        <f>[1]План!M34-'[1]Факт (за год)'!M34</f>
        <v>0</v>
      </c>
      <c r="Q35" s="34">
        <f>[1]План!N34-'[1]Факт (за год)'!N34</f>
        <v>0</v>
      </c>
      <c r="R35" s="34">
        <f>[1]План!O34-'[1]Факт (за год)'!O34</f>
        <v>0</v>
      </c>
      <c r="S35" s="34">
        <f>[1]План!P34-'[1]Факт (за год)'!P34</f>
        <v>-25</v>
      </c>
      <c r="T35" s="34">
        <f>[1]План!Q34-'[1]Факт (за год)'!Q34</f>
        <v>0</v>
      </c>
      <c r="U35" s="34">
        <f>[1]План!R34-'[1]Факт (за год)'!R34</f>
        <v>0</v>
      </c>
      <c r="V35" s="34">
        <f>[1]План!S34-'[1]Факт (за год)'!S34</f>
        <v>1</v>
      </c>
      <c r="W35" s="36">
        <f>[1]План!T34-'[1]Факт (за год)'!T34</f>
        <v>1</v>
      </c>
      <c r="X35" s="34">
        <f>[1]План!U34-'[1]Факт (за год)'!U34</f>
        <v>0</v>
      </c>
      <c r="Y35" s="36">
        <f>[1]План!V34-'[1]Факт (за год)'!V34</f>
        <v>0</v>
      </c>
      <c r="Z35" s="34">
        <f>[1]План!W34-'[1]Факт (за год)'!W34</f>
        <v>0</v>
      </c>
      <c r="AA35" s="34">
        <f>[1]План!X34-'[1]Факт (за год)'!X34</f>
        <v>0</v>
      </c>
      <c r="AB35" s="34">
        <f>[1]План!Y34-'[1]Факт (за год)'!Y34</f>
        <v>0</v>
      </c>
      <c r="AC35" s="34">
        <f>[1]План!Z34-'[1]Факт (за год)'!Z34</f>
        <v>-3</v>
      </c>
      <c r="AD35" s="34">
        <f>[1]План!AA34-'[1]Факт (за год)'!AA34</f>
        <v>0</v>
      </c>
      <c r="AE35" s="34">
        <f>[1]План!AB34-'[1]Факт (за год)'!AB34</f>
        <v>0</v>
      </c>
      <c r="AF35" s="34">
        <f>[1]План!AC34-'[1]Факт (за год)'!AC34</f>
        <v>-1</v>
      </c>
      <c r="AG35" s="34">
        <f>[1]План!AD34-'[1]Факт (за год)'!AD34</f>
        <v>-1</v>
      </c>
      <c r="AH35" s="34">
        <f>[1]План!AE34-'[1]Факт (за год)'!AE34</f>
        <v>0</v>
      </c>
      <c r="AI35" s="34">
        <f>[1]План!AF34-'[1]Факт (за год)'!AF34</f>
        <v>0</v>
      </c>
      <c r="AJ35" s="34">
        <f>[1]План!AG34-'[1]Факт (за год)'!AG34</f>
        <v>-6</v>
      </c>
      <c r="AK35" s="34">
        <f>[1]План!AH34-'[1]Факт (за год)'!AH34</f>
        <v>0</v>
      </c>
      <c r="AL35" s="34">
        <f>[1]План!AI34-'[1]Факт (за год)'!AI34</f>
        <v>0</v>
      </c>
      <c r="AM35" s="34">
        <f>[1]План!AJ34-'[1]Факт (за год)'!AJ34</f>
        <v>0</v>
      </c>
      <c r="AN35" s="34">
        <f>[1]План!AK34-'[1]Факт (за год)'!AK34</f>
        <v>29</v>
      </c>
      <c r="AO35" s="34">
        <f>[1]План!AL34-'[1]Факт (за год)'!AL34</f>
        <v>3</v>
      </c>
      <c r="AP35" s="34">
        <f>[1]План!AM34-'[1]Факт (за год)'!AM34</f>
        <v>0</v>
      </c>
      <c r="AQ35" s="37">
        <f>[1]План!AN34-'[1]Факт (за год)'!AN34</f>
        <v>0</v>
      </c>
      <c r="AR35" s="34">
        <f>[1]План!AO34-'[1]Факт (за год)'!AO34</f>
        <v>0</v>
      </c>
      <c r="AS35" s="34">
        <f>[1]План!AP34-'[1]Факт (за год)'!AP34</f>
        <v>0</v>
      </c>
      <c r="AT35" s="34">
        <f>[1]План!AQ34-'[1]Факт (за год)'!AQ34</f>
        <v>0</v>
      </c>
      <c r="AU35" s="33">
        <f>[1]План!AR34-'[1]Факт (за год)'!AR34</f>
        <v>1016</v>
      </c>
      <c r="AV35" s="34">
        <v>0</v>
      </c>
      <c r="AW35" s="34">
        <v>0</v>
      </c>
      <c r="AX35" s="34">
        <v>0</v>
      </c>
      <c r="AY35" s="38">
        <f>E35-[2]Итого!DX28-[3]Итого!DX28</f>
        <v>-751</v>
      </c>
    </row>
    <row r="36" spans="1:51" ht="23.25" x14ac:dyDescent="0.3">
      <c r="A36" s="31">
        <f>A35+1</f>
        <v>16</v>
      </c>
      <c r="B36" s="32" t="s">
        <v>76</v>
      </c>
      <c r="C36" s="33">
        <f>ROUND(I36*E$6+(H36-I36)*C$6+J36*C$6+K36*C$6+L36*C$6+N36*C$6+O36*C$6+P36*C$6+Q36*C$6+R36*C$6+S36*C$6+T36*C$6+U36*C$6+V36*C$6+(W36-X36)*C$6+Y36*C$6+AC36*C$6+AD36*C$6+AE36*C$6+AF36*C$6+AG36*C$6+AH36*C$6+AI36*C$6+AJ36*C$6+AK36*C$6+AL36*C$6+AM36*C$6+AN36*C$6+AO36*C$6+AP36*AP$6+AR36*AR$6+AS36*AS$6+AT36*AT$6,0)</f>
        <v>0</v>
      </c>
      <c r="D36" s="34">
        <v>14</v>
      </c>
      <c r="E36" s="35">
        <f t="shared" si="9"/>
        <v>-60</v>
      </c>
      <c r="F36" s="35"/>
      <c r="G36" s="35">
        <f t="shared" ref="G36:G38" si="10">E36</f>
        <v>-60</v>
      </c>
      <c r="H36" s="36">
        <f>[1]План!E35-'[1]Факт (за год)'!E35</f>
        <v>6</v>
      </c>
      <c r="I36" s="34">
        <f>[1]План!F35-'[1]Факт (за год)'!F35</f>
        <v>0</v>
      </c>
      <c r="J36" s="34">
        <f>[1]План!G35-'[1]Факт (за год)'!G35</f>
        <v>0</v>
      </c>
      <c r="K36" s="34">
        <f>[1]План!H35-'[1]Факт (за год)'!H35</f>
        <v>30</v>
      </c>
      <c r="L36" s="36">
        <f>[1]План!I35-'[1]Факт (за год)'!I35</f>
        <v>3</v>
      </c>
      <c r="M36" s="34">
        <f>[1]План!J35-'[1]Факт (за год)'!J35</f>
        <v>0</v>
      </c>
      <c r="N36" s="34">
        <f>[1]План!K35-'[1]Факт (за год)'!K35</f>
        <v>0</v>
      </c>
      <c r="O36" s="34">
        <f>[1]План!L35-'[1]Факт (за год)'!L35</f>
        <v>0</v>
      </c>
      <c r="P36" s="34">
        <f>[1]План!M35-'[1]Факт (за год)'!M35</f>
        <v>0</v>
      </c>
      <c r="Q36" s="34">
        <f>[1]План!N35-'[1]Факт (за год)'!N35</f>
        <v>0</v>
      </c>
      <c r="R36" s="34">
        <f>[1]План!O35-'[1]Факт (за год)'!O35</f>
        <v>0</v>
      </c>
      <c r="S36" s="34">
        <f>[1]План!P35-'[1]Факт (за год)'!P35</f>
        <v>-83</v>
      </c>
      <c r="T36" s="34">
        <f>[1]План!Q35-'[1]Факт (за год)'!Q35</f>
        <v>0</v>
      </c>
      <c r="U36" s="34">
        <f>[1]План!R35-'[1]Факт (за год)'!R35</f>
        <v>-40</v>
      </c>
      <c r="V36" s="34">
        <f>[1]План!S35-'[1]Факт (за год)'!S35</f>
        <v>21</v>
      </c>
      <c r="W36" s="36">
        <f>[1]План!T35-'[1]Факт (за год)'!T35</f>
        <v>2</v>
      </c>
      <c r="X36" s="34">
        <f>[1]План!U35-'[1]Факт (за год)'!U35</f>
        <v>0</v>
      </c>
      <c r="Y36" s="36">
        <f>[1]План!V35-'[1]Факт (за год)'!V35</f>
        <v>0</v>
      </c>
      <c r="Z36" s="34">
        <f>[1]План!W35-'[1]Факт (за год)'!W35</f>
        <v>0</v>
      </c>
      <c r="AA36" s="34">
        <f>[1]План!X35-'[1]Факт (за год)'!X35</f>
        <v>0</v>
      </c>
      <c r="AB36" s="34">
        <f>[1]План!Y35-'[1]Факт (за год)'!Y35</f>
        <v>0</v>
      </c>
      <c r="AC36" s="34">
        <f>[1]План!Z35-'[1]Факт (за год)'!Z35</f>
        <v>0</v>
      </c>
      <c r="AD36" s="34">
        <f>[1]План!AA35-'[1]Факт (за год)'!AA35</f>
        <v>0</v>
      </c>
      <c r="AE36" s="34">
        <f>[1]План!AB35-'[1]Факт (за год)'!AB35</f>
        <v>0</v>
      </c>
      <c r="AF36" s="34">
        <f>[1]План!AC35-'[1]Факт (за год)'!AC35</f>
        <v>5</v>
      </c>
      <c r="AG36" s="34">
        <f>[1]План!AD35-'[1]Факт (за год)'!AD35</f>
        <v>0</v>
      </c>
      <c r="AH36" s="34">
        <f>[1]План!AE35-'[1]Факт (за год)'!AE35</f>
        <v>0</v>
      </c>
      <c r="AI36" s="34">
        <f>[1]План!AF35-'[1]Факт (за год)'!AF35</f>
        <v>0</v>
      </c>
      <c r="AJ36" s="34">
        <f>[1]План!AG35-'[1]Факт (за год)'!AG35</f>
        <v>3</v>
      </c>
      <c r="AK36" s="34">
        <f>[1]План!AH35-'[1]Факт (за год)'!AH35</f>
        <v>0</v>
      </c>
      <c r="AL36" s="34">
        <f>[1]План!AI35-'[1]Факт (за год)'!AI35</f>
        <v>0</v>
      </c>
      <c r="AM36" s="34">
        <f>[1]План!AJ35-'[1]Факт (за год)'!AJ35</f>
        <v>0</v>
      </c>
      <c r="AN36" s="34">
        <f>[1]План!AK35-'[1]Факт (за год)'!AK35</f>
        <v>-7</v>
      </c>
      <c r="AO36" s="34">
        <f>[1]План!AL35-'[1]Факт (за год)'!AL35</f>
        <v>0</v>
      </c>
      <c r="AP36" s="34">
        <f>[1]План!AM35-'[1]Факт (за год)'!AM35</f>
        <v>0</v>
      </c>
      <c r="AQ36" s="37">
        <f>[1]План!AN35-'[1]Факт (за год)'!AN35</f>
        <v>0</v>
      </c>
      <c r="AR36" s="34">
        <f>[1]План!AO35-'[1]Факт (за год)'!AO35</f>
        <v>0</v>
      </c>
      <c r="AS36" s="34">
        <f>[1]План!AP35-'[1]Факт (за год)'!AP35</f>
        <v>0</v>
      </c>
      <c r="AT36" s="34">
        <f>[1]План!AQ35-'[1]Факт (за год)'!AQ35</f>
        <v>0</v>
      </c>
      <c r="AU36" s="33">
        <f>[1]План!AR35-'[1]Факт (за год)'!AR35</f>
        <v>1217</v>
      </c>
      <c r="AV36" s="34">
        <v>0</v>
      </c>
      <c r="AW36" s="34">
        <v>0</v>
      </c>
      <c r="AX36" s="34">
        <v>0</v>
      </c>
      <c r="AY36" s="38">
        <f>E36-[2]Итого!DX29-[3]Итого!DX29</f>
        <v>-1005</v>
      </c>
    </row>
    <row r="37" spans="1:51" ht="23.25" x14ac:dyDescent="0.3">
      <c r="A37" s="31">
        <f t="shared" ref="A37:A59" si="11">A36+1</f>
        <v>17</v>
      </c>
      <c r="B37" s="32" t="s">
        <v>77</v>
      </c>
      <c r="C37" s="33">
        <f>ROUND(I37*E$6+(H37-I37)*C$6+J37*C$6+K37*C$6+L37*C$6+N37*C$6+O37*C$6+P37*C$6+Q37*C$6+R37*C$6+S37*C$6+T37*C$6+U37*C$6+V37*C$6+(W37-X37)*C$6+Y37*C$6+AC37*C$6+AD37*C$6+AE37*C$6+AF37*C$6+AG37*C$6+AH37*C$6+AI37*C$6+AJ37*C$6+AK37*C$6+AL37*C$6+AM37*C$6+AN37*C$6+AO37*C$6+AP37*AP$6+AR37*AR$6+AS37*AS$6+AT37*AT$6,0)+1</f>
        <v>1</v>
      </c>
      <c r="D37" s="34">
        <v>87</v>
      </c>
      <c r="E37" s="35">
        <f t="shared" si="9"/>
        <v>-372</v>
      </c>
      <c r="F37" s="35"/>
      <c r="G37" s="35">
        <f t="shared" si="10"/>
        <v>-372</v>
      </c>
      <c r="H37" s="36">
        <f>[1]План!E36-'[1]Факт (за год)'!E36</f>
        <v>-5</v>
      </c>
      <c r="I37" s="34">
        <f>[1]План!F36-'[1]Факт (за год)'!F36</f>
        <v>0</v>
      </c>
      <c r="J37" s="34">
        <f>[1]План!G36-'[1]Факт (за год)'!G36</f>
        <v>0</v>
      </c>
      <c r="K37" s="34">
        <f>[1]План!H36-'[1]Факт (за год)'!H36</f>
        <v>-17</v>
      </c>
      <c r="L37" s="36">
        <f>[1]План!I36-'[1]Факт (за год)'!I36</f>
        <v>0</v>
      </c>
      <c r="M37" s="34">
        <f>[1]План!J36-'[1]Факт (за год)'!J36</f>
        <v>0</v>
      </c>
      <c r="N37" s="34">
        <f>[1]План!K36-'[1]Факт (за год)'!K36</f>
        <v>2</v>
      </c>
      <c r="O37" s="34">
        <f>[1]План!L36-'[1]Факт (за год)'!L36</f>
        <v>0</v>
      </c>
      <c r="P37" s="34">
        <f>[1]План!M36-'[1]Факт (за год)'!M36</f>
        <v>0</v>
      </c>
      <c r="Q37" s="34">
        <f>[1]План!N36-'[1]Факт (за год)'!N36</f>
        <v>0</v>
      </c>
      <c r="R37" s="34">
        <f>[1]План!O36-'[1]Факт (за год)'!O36</f>
        <v>0</v>
      </c>
      <c r="S37" s="34">
        <f>[1]План!P36-'[1]Факт (за год)'!P36</f>
        <v>-150</v>
      </c>
      <c r="T37" s="34">
        <f>[1]План!Q36-'[1]Факт (за год)'!Q36</f>
        <v>0</v>
      </c>
      <c r="U37" s="34">
        <f>[1]План!R36-'[1]Факт (за год)'!R36</f>
        <v>7</v>
      </c>
      <c r="V37" s="34">
        <f>[1]План!S36-'[1]Факт (за год)'!S36</f>
        <v>-141</v>
      </c>
      <c r="W37" s="36">
        <f>[1]План!T36-'[1]Факт (за год)'!T36</f>
        <v>0</v>
      </c>
      <c r="X37" s="34">
        <f>[1]План!U36-'[1]Факт (за год)'!U36</f>
        <v>0</v>
      </c>
      <c r="Y37" s="36">
        <f>[1]План!V36-'[1]Факт (за год)'!V36</f>
        <v>7</v>
      </c>
      <c r="Z37" s="34">
        <f>[1]План!W36-'[1]Факт (за год)'!W36</f>
        <v>64</v>
      </c>
      <c r="AA37" s="34">
        <f>[1]План!X36-'[1]Факт (за год)'!X36</f>
        <v>-57</v>
      </c>
      <c r="AB37" s="34">
        <f>[1]План!Y36-'[1]Факт (за год)'!Y36</f>
        <v>0</v>
      </c>
      <c r="AC37" s="34">
        <f>[1]План!Z36-'[1]Факт (за год)'!Z36</f>
        <v>0</v>
      </c>
      <c r="AD37" s="34">
        <f>[1]План!AA36-'[1]Факт (за год)'!AA36</f>
        <v>0</v>
      </c>
      <c r="AE37" s="34">
        <f>[1]План!AB36-'[1]Факт (за год)'!AB36</f>
        <v>0</v>
      </c>
      <c r="AF37" s="34">
        <f>[1]План!AC36-'[1]Факт (за год)'!AC36</f>
        <v>-10</v>
      </c>
      <c r="AG37" s="34">
        <f>[1]План!AD36-'[1]Факт (за год)'!AD36</f>
        <v>0</v>
      </c>
      <c r="AH37" s="34">
        <f>[1]План!AE36-'[1]Факт (за год)'!AE36</f>
        <v>0</v>
      </c>
      <c r="AI37" s="34">
        <f>[1]План!AF36-'[1]Факт (за год)'!AF36</f>
        <v>0</v>
      </c>
      <c r="AJ37" s="34">
        <f>[1]План!AG36-'[1]Факт (за год)'!AG36</f>
        <v>6</v>
      </c>
      <c r="AK37" s="34">
        <f>[1]План!AH36-'[1]Факт (за год)'!AH36</f>
        <v>0</v>
      </c>
      <c r="AL37" s="34">
        <f>[1]План!AI36-'[1]Факт (за год)'!AI36</f>
        <v>-16</v>
      </c>
      <c r="AM37" s="34">
        <f>[1]План!AJ36-'[1]Факт (за год)'!AJ36</f>
        <v>0</v>
      </c>
      <c r="AN37" s="34">
        <f>[1]План!AK36-'[1]Факт (за год)'!AK36</f>
        <v>-54</v>
      </c>
      <c r="AO37" s="34">
        <f>[1]План!AL36-'[1]Факт (за год)'!AL36</f>
        <v>-1</v>
      </c>
      <c r="AP37" s="34">
        <f>[1]План!AM36-'[1]Факт (за год)'!AM36</f>
        <v>0</v>
      </c>
      <c r="AQ37" s="37">
        <f>[1]План!AN36-'[1]Факт (за год)'!AN36</f>
        <v>0</v>
      </c>
      <c r="AR37" s="34">
        <f>[1]План!AO36-'[1]Факт (за год)'!AO36</f>
        <v>0</v>
      </c>
      <c r="AS37" s="34">
        <f>[1]План!AP36-'[1]Факт (за год)'!AP36</f>
        <v>0</v>
      </c>
      <c r="AT37" s="34">
        <f>[1]План!AQ36-'[1]Факт (за год)'!AQ36</f>
        <v>0</v>
      </c>
      <c r="AU37" s="33">
        <f>[1]План!AR36-'[1]Факт (за год)'!AR36</f>
        <v>1121</v>
      </c>
      <c r="AV37" s="34">
        <v>0</v>
      </c>
      <c r="AW37" s="34">
        <v>0</v>
      </c>
      <c r="AX37" s="34">
        <v>0</v>
      </c>
      <c r="AY37" s="38">
        <f>E37-[2]Итого!DX30-[3]Итого!DX30</f>
        <v>-1411</v>
      </c>
    </row>
    <row r="38" spans="1:51" ht="23.25" x14ac:dyDescent="0.3">
      <c r="A38" s="31">
        <f t="shared" si="11"/>
        <v>18</v>
      </c>
      <c r="B38" s="32" t="s">
        <v>78</v>
      </c>
      <c r="C38" s="33">
        <f t="shared" ref="C38:C59" si="12">ROUND(I38*E$6+(H38-I38)*C$6+J38*C$6+K38*C$6+L38*C$6+N38*C$6+O38*C$6+P38*C$6+Q38*C$6+R38*C$6+S38*C$6+T38*C$6+U38*C$6+V38*C$6+(W38-X38)*C$6+Y38*C$6+AC38*C$6+AD38*C$6+AE38*C$6+AF38*C$6+AG38*C$6+AH38*C$6+AI38*C$6+AJ38*C$6+AK38*C$6+AL38*C$6+AM38*C$6+AN38*C$6+AO38*C$6+AP38*AP$6+AR38*AR$6+AS38*AS$6+AT38*AT$6,0)</f>
        <v>0</v>
      </c>
      <c r="D38" s="34">
        <v>9</v>
      </c>
      <c r="E38" s="35">
        <f t="shared" si="9"/>
        <v>-39</v>
      </c>
      <c r="F38" s="35"/>
      <c r="G38" s="35">
        <f t="shared" si="10"/>
        <v>-39</v>
      </c>
      <c r="H38" s="36">
        <f>[1]План!E37-'[1]Факт (за год)'!E37</f>
        <v>2</v>
      </c>
      <c r="I38" s="34">
        <f>[1]План!F37-'[1]Факт (за год)'!F37</f>
        <v>0</v>
      </c>
      <c r="J38" s="34">
        <f>[1]План!G37-'[1]Факт (за год)'!G37</f>
        <v>0</v>
      </c>
      <c r="K38" s="34">
        <f>[1]План!H37-'[1]Факт (за год)'!H37</f>
        <v>4</v>
      </c>
      <c r="L38" s="36">
        <f>[1]План!I37-'[1]Факт (за год)'!I37</f>
        <v>0</v>
      </c>
      <c r="M38" s="34">
        <f>[1]План!J37-'[1]Факт (за год)'!J37</f>
        <v>0</v>
      </c>
      <c r="N38" s="34">
        <f>[1]План!K37-'[1]Факт (за год)'!K37</f>
        <v>0</v>
      </c>
      <c r="O38" s="34">
        <f>[1]План!L37-'[1]Факт (за год)'!L37</f>
        <v>0</v>
      </c>
      <c r="P38" s="34">
        <f>[1]План!M37-'[1]Факт (за год)'!M37</f>
        <v>0</v>
      </c>
      <c r="Q38" s="34">
        <f>[1]План!N37-'[1]Факт (за год)'!N37</f>
        <v>0</v>
      </c>
      <c r="R38" s="34">
        <f>[1]План!O37-'[1]Факт (за год)'!O37</f>
        <v>30</v>
      </c>
      <c r="S38" s="34">
        <f>[1]План!P37-'[1]Факт (за год)'!P37</f>
        <v>40</v>
      </c>
      <c r="T38" s="34">
        <f>[1]План!Q37-'[1]Факт (за год)'!Q37</f>
        <v>0</v>
      </c>
      <c r="U38" s="34">
        <f>[1]План!R37-'[1]Факт (за год)'!R37</f>
        <v>-36</v>
      </c>
      <c r="V38" s="34">
        <f>[1]План!S37-'[1]Факт (за год)'!S37</f>
        <v>3</v>
      </c>
      <c r="W38" s="36">
        <f>[1]План!T37-'[1]Факт (за год)'!T37</f>
        <v>0</v>
      </c>
      <c r="X38" s="34">
        <f>[1]План!U37-'[1]Факт (за год)'!U37</f>
        <v>0</v>
      </c>
      <c r="Y38" s="36">
        <f>[1]План!V37-'[1]Факт (за год)'!V37</f>
        <v>-12</v>
      </c>
      <c r="Z38" s="34">
        <f>[1]План!W37-'[1]Факт (за год)'!W37</f>
        <v>64</v>
      </c>
      <c r="AA38" s="34">
        <f>[1]План!X37-'[1]Факт (за год)'!X37</f>
        <v>29</v>
      </c>
      <c r="AB38" s="34">
        <f>[1]План!Y37-'[1]Факт (за год)'!Y37</f>
        <v>0</v>
      </c>
      <c r="AC38" s="34">
        <f>[1]План!Z37-'[1]Факт (за год)'!Z37</f>
        <v>0</v>
      </c>
      <c r="AD38" s="34">
        <f>[1]План!AA37-'[1]Факт (за год)'!AA37</f>
        <v>0</v>
      </c>
      <c r="AE38" s="34">
        <f>[1]План!AB37-'[1]Факт (за год)'!AB37</f>
        <v>0</v>
      </c>
      <c r="AF38" s="34">
        <f>[1]План!AC37-'[1]Факт (за год)'!AC37</f>
        <v>-45</v>
      </c>
      <c r="AG38" s="34">
        <f>[1]План!AD37-'[1]Факт (за год)'!AD37</f>
        <v>0</v>
      </c>
      <c r="AH38" s="34">
        <f>[1]План!AE37-'[1]Факт (за год)'!AE37</f>
        <v>0</v>
      </c>
      <c r="AI38" s="34">
        <f>[1]План!AF37-'[1]Факт (за год)'!AF37</f>
        <v>0</v>
      </c>
      <c r="AJ38" s="34">
        <f>[1]План!AG37-'[1]Факт (за год)'!AG37</f>
        <v>-12</v>
      </c>
      <c r="AK38" s="34">
        <f>[1]План!AH37-'[1]Факт (за год)'!AH37</f>
        <v>0</v>
      </c>
      <c r="AL38" s="34">
        <f>[1]План!AI37-'[1]Факт (за год)'!AI37</f>
        <v>0</v>
      </c>
      <c r="AM38" s="34">
        <f>[1]План!AJ37-'[1]Факт (за год)'!AJ37</f>
        <v>0</v>
      </c>
      <c r="AN38" s="34">
        <f>[1]План!AK37-'[1]Факт (за год)'!AK37</f>
        <v>-9</v>
      </c>
      <c r="AO38" s="34">
        <f>[1]План!AL37-'[1]Факт (за год)'!AL37</f>
        <v>-4</v>
      </c>
      <c r="AP38" s="34">
        <f>[1]План!AM37-'[1]Факт (за год)'!AM37</f>
        <v>0</v>
      </c>
      <c r="AQ38" s="37">
        <f>[1]План!AN37-'[1]Факт (за год)'!AN37</f>
        <v>0</v>
      </c>
      <c r="AR38" s="34">
        <f>[1]План!AO37-'[1]Факт (за год)'!AO37</f>
        <v>0</v>
      </c>
      <c r="AS38" s="34">
        <f>[1]План!AP37-'[1]Факт (за год)'!AP37</f>
        <v>0</v>
      </c>
      <c r="AT38" s="34">
        <f>[1]План!AQ37-'[1]Факт (за год)'!AQ37</f>
        <v>0</v>
      </c>
      <c r="AU38" s="33">
        <f>[1]План!AR37-'[1]Факт (за год)'!AR37</f>
        <v>2187</v>
      </c>
      <c r="AV38" s="34">
        <v>0</v>
      </c>
      <c r="AW38" s="34">
        <v>0</v>
      </c>
      <c r="AX38" s="34">
        <v>0</v>
      </c>
      <c r="AY38" s="38">
        <f>E38-[2]Итого!DX31-[3]Итого!DX31</f>
        <v>-1701</v>
      </c>
    </row>
    <row r="39" spans="1:51" s="42" customFormat="1" ht="23.25" x14ac:dyDescent="0.3">
      <c r="A39" s="31">
        <f t="shared" si="11"/>
        <v>19</v>
      </c>
      <c r="B39" s="32" t="s">
        <v>79</v>
      </c>
      <c r="C39" s="33">
        <f t="shared" si="12"/>
        <v>0</v>
      </c>
      <c r="D39" s="34"/>
      <c r="E39" s="35">
        <f t="shared" si="9"/>
        <v>4</v>
      </c>
      <c r="F39" s="35">
        <f>E39</f>
        <v>4</v>
      </c>
      <c r="G39" s="35"/>
      <c r="H39" s="36">
        <f>[1]План!E38-'[1]Факт (за год)'!E38</f>
        <v>16</v>
      </c>
      <c r="I39" s="34">
        <f>[1]План!F38-'[1]Факт (за год)'!F38</f>
        <v>0</v>
      </c>
      <c r="J39" s="34">
        <f>[1]План!G38-'[1]Факт (за год)'!G38</f>
        <v>0</v>
      </c>
      <c r="K39" s="34">
        <f>[1]План!H38-'[1]Факт (за год)'!H38</f>
        <v>14</v>
      </c>
      <c r="L39" s="36">
        <f>[1]План!I38-'[1]Факт (за год)'!I38</f>
        <v>0</v>
      </c>
      <c r="M39" s="34">
        <f>[1]План!J38-'[1]Факт (за год)'!J38</f>
        <v>0</v>
      </c>
      <c r="N39" s="34">
        <f>[1]План!K38-'[1]Факт (за год)'!K38</f>
        <v>3</v>
      </c>
      <c r="O39" s="34">
        <f>[1]План!L38-'[1]Факт (за год)'!L38</f>
        <v>0</v>
      </c>
      <c r="P39" s="34">
        <f>[1]План!M38-'[1]Факт (за год)'!M38</f>
        <v>0</v>
      </c>
      <c r="Q39" s="34">
        <f>[1]План!N38-'[1]Факт (за год)'!N38</f>
        <v>0</v>
      </c>
      <c r="R39" s="34">
        <f>[1]План!O38-'[1]Факт (за год)'!O38</f>
        <v>0</v>
      </c>
      <c r="S39" s="34">
        <f>[1]План!P38-'[1]Факт (за год)'!P38</f>
        <v>-54</v>
      </c>
      <c r="T39" s="34">
        <f>[1]План!Q38-'[1]Факт (за год)'!Q38</f>
        <v>0</v>
      </c>
      <c r="U39" s="34">
        <f>[1]План!R38-'[1]Факт (за год)'!R38</f>
        <v>35</v>
      </c>
      <c r="V39" s="34">
        <f>[1]План!S38-'[1]Факт (за год)'!S38</f>
        <v>-24</v>
      </c>
      <c r="W39" s="36">
        <f>[1]План!T38-'[1]Факт (за год)'!T38</f>
        <v>0</v>
      </c>
      <c r="X39" s="34">
        <f>[1]План!U38-'[1]Факт (за год)'!U38</f>
        <v>0</v>
      </c>
      <c r="Y39" s="36">
        <f>[1]План!V38-'[1]Факт (за год)'!V38</f>
        <v>0</v>
      </c>
      <c r="Z39" s="34">
        <f>[1]План!W38-'[1]Факт (за год)'!W38</f>
        <v>0</v>
      </c>
      <c r="AA39" s="34">
        <f>[1]План!X38-'[1]Факт (за год)'!X38</f>
        <v>0</v>
      </c>
      <c r="AB39" s="34">
        <f>[1]План!Y38-'[1]Факт (за год)'!Y38</f>
        <v>0</v>
      </c>
      <c r="AC39" s="34">
        <f>[1]План!Z38-'[1]Факт (за год)'!Z38</f>
        <v>0</v>
      </c>
      <c r="AD39" s="34">
        <f>[1]План!AA38-'[1]Факт (за год)'!AA38</f>
        <v>0</v>
      </c>
      <c r="AE39" s="34">
        <f>[1]План!AB38-'[1]Факт (за год)'!AB38</f>
        <v>0</v>
      </c>
      <c r="AF39" s="34">
        <f>[1]План!AC38-'[1]Факт (за год)'!AC38</f>
        <v>-3</v>
      </c>
      <c r="AG39" s="34">
        <f>[1]План!AD38-'[1]Факт (за год)'!AD38</f>
        <v>-9</v>
      </c>
      <c r="AH39" s="34">
        <f>[1]План!AE38-'[1]Факт (за год)'!AE38</f>
        <v>0</v>
      </c>
      <c r="AI39" s="34">
        <f>[1]План!AF38-'[1]Факт (за год)'!AF38</f>
        <v>0</v>
      </c>
      <c r="AJ39" s="34">
        <f>[1]План!AG38-'[1]Факт (за год)'!AG38</f>
        <v>33</v>
      </c>
      <c r="AK39" s="34">
        <f>[1]План!AH38-'[1]Факт (за год)'!AH38</f>
        <v>2</v>
      </c>
      <c r="AL39" s="34">
        <f>[1]План!AI38-'[1]Факт (за год)'!AI38</f>
        <v>0</v>
      </c>
      <c r="AM39" s="34">
        <f>[1]План!AJ38-'[1]Факт (за год)'!AJ38</f>
        <v>0</v>
      </c>
      <c r="AN39" s="34">
        <f>[1]План!AK38-'[1]Факт (за год)'!AK38</f>
        <v>-9</v>
      </c>
      <c r="AO39" s="34">
        <f>[1]План!AL38-'[1]Факт (за год)'!AL38</f>
        <v>0</v>
      </c>
      <c r="AP39" s="34">
        <f>[1]План!AM38-'[1]Факт (за год)'!AM38</f>
        <v>0</v>
      </c>
      <c r="AQ39" s="37">
        <f>[1]План!AN38-'[1]Факт (за год)'!AN38</f>
        <v>0</v>
      </c>
      <c r="AR39" s="34">
        <f>[1]План!AO38-'[1]Факт (за год)'!AO38</f>
        <v>0</v>
      </c>
      <c r="AS39" s="34">
        <f>[1]План!AP38-'[1]Факт (за год)'!AP38</f>
        <v>0</v>
      </c>
      <c r="AT39" s="34">
        <f>[1]План!AQ38-'[1]Факт (за год)'!AQ38</f>
        <v>0</v>
      </c>
      <c r="AU39" s="33">
        <f>[1]План!AR38-'[1]Факт (за год)'!AR38</f>
        <v>889</v>
      </c>
      <c r="AV39" s="34">
        <v>0</v>
      </c>
      <c r="AW39" s="34">
        <v>0</v>
      </c>
      <c r="AX39" s="34">
        <v>0</v>
      </c>
      <c r="AY39" s="38">
        <f>E39-[2]Итого!DX32-[3]Итого!DX32</f>
        <v>-654</v>
      </c>
    </row>
    <row r="40" spans="1:51" s="42" customFormat="1" ht="23.25" x14ac:dyDescent="0.3">
      <c r="A40" s="31">
        <f t="shared" si="11"/>
        <v>20</v>
      </c>
      <c r="B40" s="32" t="s">
        <v>80</v>
      </c>
      <c r="C40" s="33">
        <f t="shared" si="12"/>
        <v>0</v>
      </c>
      <c r="D40" s="34">
        <v>6</v>
      </c>
      <c r="E40" s="35">
        <f t="shared" si="9"/>
        <v>-27</v>
      </c>
      <c r="F40" s="35"/>
      <c r="G40" s="35">
        <f t="shared" ref="G40:G41" si="13">E40</f>
        <v>-27</v>
      </c>
      <c r="H40" s="36">
        <f>[1]План!E39-'[1]Факт (за год)'!E39</f>
        <v>0</v>
      </c>
      <c r="I40" s="34">
        <f>[1]План!F39-'[1]Факт (за год)'!F39</f>
        <v>0</v>
      </c>
      <c r="J40" s="34">
        <f>[1]План!G39-'[1]Факт (за год)'!G39</f>
        <v>0</v>
      </c>
      <c r="K40" s="34">
        <f>[1]План!H39-'[1]Факт (за год)'!H39</f>
        <v>-4</v>
      </c>
      <c r="L40" s="36">
        <f>[1]План!I39-'[1]Факт (за год)'!I39</f>
        <v>0</v>
      </c>
      <c r="M40" s="34">
        <f>[1]План!J39-'[1]Факт (за год)'!J39</f>
        <v>0</v>
      </c>
      <c r="N40" s="34">
        <f>[1]План!K39-'[1]Факт (за год)'!K39</f>
        <v>0</v>
      </c>
      <c r="O40" s="34">
        <f>[1]План!L39-'[1]Факт (за год)'!L39</f>
        <v>0</v>
      </c>
      <c r="P40" s="34">
        <f>[1]План!M39-'[1]Факт (за год)'!M39</f>
        <v>0</v>
      </c>
      <c r="Q40" s="34">
        <f>[1]План!N39-'[1]Факт (за год)'!N39</f>
        <v>0</v>
      </c>
      <c r="R40" s="34">
        <f>[1]План!O39-'[1]Факт (за год)'!O39</f>
        <v>0</v>
      </c>
      <c r="S40" s="34">
        <f>[1]План!P39-'[1]Факт (за год)'!P39</f>
        <v>-81</v>
      </c>
      <c r="T40" s="34">
        <f>[1]План!Q39-'[1]Факт (за год)'!Q39</f>
        <v>0</v>
      </c>
      <c r="U40" s="34">
        <f>[1]План!R39-'[1]Факт (за год)'!R39</f>
        <v>9</v>
      </c>
      <c r="V40" s="34">
        <f>[1]План!S39-'[1]Факт (за год)'!S39</f>
        <v>68</v>
      </c>
      <c r="W40" s="36">
        <f>[1]План!T39-'[1]Факт (за год)'!T39</f>
        <v>0</v>
      </c>
      <c r="X40" s="34">
        <f>[1]План!U39-'[1]Факт (за год)'!U39</f>
        <v>0</v>
      </c>
      <c r="Y40" s="36">
        <f>[1]План!V39-'[1]Факт (за год)'!V39</f>
        <v>0</v>
      </c>
      <c r="Z40" s="34">
        <f>[1]План!W39-'[1]Факт (за год)'!W39</f>
        <v>0</v>
      </c>
      <c r="AA40" s="34">
        <f>[1]План!X39-'[1]Факт (за год)'!X39</f>
        <v>0</v>
      </c>
      <c r="AB40" s="34">
        <f>[1]План!Y39-'[1]Факт (за год)'!Y39</f>
        <v>0</v>
      </c>
      <c r="AC40" s="34">
        <f>[1]План!Z39-'[1]Факт (за год)'!Z39</f>
        <v>0</v>
      </c>
      <c r="AD40" s="34">
        <f>[1]План!AA39-'[1]Факт (за год)'!AA39</f>
        <v>0</v>
      </c>
      <c r="AE40" s="34">
        <f>[1]План!AB39-'[1]Факт (за год)'!AB39</f>
        <v>0</v>
      </c>
      <c r="AF40" s="34">
        <f>[1]План!AC39-'[1]Факт (за год)'!AC39</f>
        <v>0</v>
      </c>
      <c r="AG40" s="34">
        <f>[1]План!AD39-'[1]Факт (за год)'!AD39</f>
        <v>0</v>
      </c>
      <c r="AH40" s="34">
        <f>[1]План!AE39-'[1]Факт (за год)'!AE39</f>
        <v>0</v>
      </c>
      <c r="AI40" s="34">
        <f>[1]План!AF39-'[1]Факт (за год)'!AF39</f>
        <v>0</v>
      </c>
      <c r="AJ40" s="34">
        <f>[1]План!AG39-'[1]Факт (за год)'!AG39</f>
        <v>-4</v>
      </c>
      <c r="AK40" s="34">
        <f>[1]План!AH39-'[1]Факт (за год)'!AH39</f>
        <v>0</v>
      </c>
      <c r="AL40" s="34">
        <f>[1]План!AI39-'[1]Факт (за год)'!AI39</f>
        <v>0</v>
      </c>
      <c r="AM40" s="34">
        <f>[1]План!AJ39-'[1]Факт (за год)'!AJ39</f>
        <v>0</v>
      </c>
      <c r="AN40" s="34">
        <f>[1]План!AK39-'[1]Факт (за год)'!AK39</f>
        <v>-15</v>
      </c>
      <c r="AO40" s="34">
        <f>[1]План!AL39-'[1]Факт (за год)'!AL39</f>
        <v>0</v>
      </c>
      <c r="AP40" s="34">
        <f>[1]План!AM39-'[1]Факт (за год)'!AM39</f>
        <v>0</v>
      </c>
      <c r="AQ40" s="37">
        <f>[1]План!AN39-'[1]Факт (за год)'!AN39</f>
        <v>0</v>
      </c>
      <c r="AR40" s="34">
        <f>[1]План!AO39-'[1]Факт (за год)'!AO39</f>
        <v>0</v>
      </c>
      <c r="AS40" s="34">
        <f>[1]План!AP39-'[1]Факт (за год)'!AP39</f>
        <v>0</v>
      </c>
      <c r="AT40" s="34">
        <f>[1]План!AQ39-'[1]Факт (за год)'!AQ39</f>
        <v>0</v>
      </c>
      <c r="AU40" s="33">
        <f>[1]План!AR39-'[1]Факт (за год)'!AR39</f>
        <v>503</v>
      </c>
      <c r="AV40" s="34">
        <v>0</v>
      </c>
      <c r="AW40" s="34">
        <v>0</v>
      </c>
      <c r="AX40" s="34">
        <v>0</v>
      </c>
      <c r="AY40" s="38">
        <f>E40-[2]Итого!DX33-[3]Итого!DX33</f>
        <v>-424</v>
      </c>
    </row>
    <row r="41" spans="1:51" ht="23.25" x14ac:dyDescent="0.3">
      <c r="A41" s="31">
        <f t="shared" si="11"/>
        <v>21</v>
      </c>
      <c r="B41" s="32" t="s">
        <v>81</v>
      </c>
      <c r="C41" s="33">
        <f t="shared" si="12"/>
        <v>0</v>
      </c>
      <c r="D41" s="34">
        <v>33</v>
      </c>
      <c r="E41" s="35">
        <f t="shared" si="9"/>
        <v>-144</v>
      </c>
      <c r="F41" s="35"/>
      <c r="G41" s="35">
        <f t="shared" si="13"/>
        <v>-144</v>
      </c>
      <c r="H41" s="36">
        <f>[1]План!E40-'[1]Факт (за год)'!E40</f>
        <v>-24</v>
      </c>
      <c r="I41" s="34">
        <f>[1]План!F40-'[1]Факт (за год)'!F40</f>
        <v>0</v>
      </c>
      <c r="J41" s="34">
        <f>[1]План!G40-'[1]Факт (за год)'!G40</f>
        <v>0</v>
      </c>
      <c r="K41" s="34">
        <f>[1]План!H40-'[1]Факт (за год)'!H40</f>
        <v>-3</v>
      </c>
      <c r="L41" s="36">
        <f>[1]План!I40-'[1]Факт (за год)'!I40</f>
        <v>0</v>
      </c>
      <c r="M41" s="34">
        <f>[1]План!J40-'[1]Факт (за год)'!J40</f>
        <v>0</v>
      </c>
      <c r="N41" s="34">
        <f>[1]План!K40-'[1]Факт (за год)'!K40</f>
        <v>0</v>
      </c>
      <c r="O41" s="34">
        <f>[1]План!L40-'[1]Факт (за год)'!L40</f>
        <v>0</v>
      </c>
      <c r="P41" s="34">
        <f>[1]План!M40-'[1]Факт (за год)'!M40</f>
        <v>0</v>
      </c>
      <c r="Q41" s="34">
        <f>[1]План!N40-'[1]Факт (за год)'!N40</f>
        <v>0</v>
      </c>
      <c r="R41" s="34">
        <f>[1]План!O40-'[1]Факт (за год)'!O40</f>
        <v>0</v>
      </c>
      <c r="S41" s="34">
        <f>[1]План!P40-'[1]Факт (за год)'!P40</f>
        <v>-42</v>
      </c>
      <c r="T41" s="34">
        <f>[1]План!Q40-'[1]Факт (за год)'!Q40</f>
        <v>0</v>
      </c>
      <c r="U41" s="34">
        <f>[1]План!R40-'[1]Факт (за год)'!R40</f>
        <v>5</v>
      </c>
      <c r="V41" s="34">
        <f>[1]План!S40-'[1]Факт (за год)'!S40</f>
        <v>-72</v>
      </c>
      <c r="W41" s="36">
        <f>[1]План!T40-'[1]Факт (за год)'!T40</f>
        <v>0</v>
      </c>
      <c r="X41" s="34">
        <f>[1]План!U40-'[1]Факт (за год)'!U40</f>
        <v>0</v>
      </c>
      <c r="Y41" s="36">
        <f>[1]План!V40-'[1]Факт (за год)'!V40</f>
        <v>1</v>
      </c>
      <c r="Z41" s="34">
        <f>[1]План!W40-'[1]Факт (за год)'!W40</f>
        <v>12</v>
      </c>
      <c r="AA41" s="34">
        <f>[1]План!X40-'[1]Факт (за год)'!X40</f>
        <v>512</v>
      </c>
      <c r="AB41" s="34">
        <f>[1]План!Y40-'[1]Факт (за год)'!Y40</f>
        <v>0</v>
      </c>
      <c r="AC41" s="34">
        <f>[1]План!Z40-'[1]Факт (за год)'!Z40</f>
        <v>0</v>
      </c>
      <c r="AD41" s="34">
        <f>[1]План!AA40-'[1]Факт (за год)'!AA40</f>
        <v>0</v>
      </c>
      <c r="AE41" s="34">
        <f>[1]План!AB40-'[1]Факт (за год)'!AB40</f>
        <v>0</v>
      </c>
      <c r="AF41" s="34">
        <f>[1]План!AC40-'[1]Факт (за год)'!AC40</f>
        <v>3</v>
      </c>
      <c r="AG41" s="34">
        <f>[1]План!AD40-'[1]Факт (за год)'!AD40</f>
        <v>0</v>
      </c>
      <c r="AH41" s="34">
        <f>[1]План!AE40-'[1]Факт (за год)'!AE40</f>
        <v>0</v>
      </c>
      <c r="AI41" s="34">
        <f>[1]План!AF40-'[1]Факт (за год)'!AF40</f>
        <v>0</v>
      </c>
      <c r="AJ41" s="34">
        <f>[1]План!AG40-'[1]Факт (за год)'!AG40</f>
        <v>-3</v>
      </c>
      <c r="AK41" s="34">
        <f>[1]План!AH40-'[1]Факт (за год)'!AH40</f>
        <v>0</v>
      </c>
      <c r="AL41" s="34">
        <f>[1]План!AI40-'[1]Факт (за год)'!AI40</f>
        <v>0</v>
      </c>
      <c r="AM41" s="34">
        <f>[1]План!AJ40-'[1]Факт (за год)'!AJ40</f>
        <v>0</v>
      </c>
      <c r="AN41" s="34">
        <f>[1]План!AK40-'[1]Факт (за год)'!AK40</f>
        <v>-5</v>
      </c>
      <c r="AO41" s="34">
        <f>[1]План!AL40-'[1]Факт (за год)'!AL40</f>
        <v>-4</v>
      </c>
      <c r="AP41" s="34">
        <f>[1]План!AM40-'[1]Факт (за год)'!AM40</f>
        <v>0</v>
      </c>
      <c r="AQ41" s="37">
        <f>[1]План!AN40-'[1]Факт (за год)'!AN40</f>
        <v>0</v>
      </c>
      <c r="AR41" s="34">
        <f>[1]План!AO40-'[1]Факт (за год)'!AO40</f>
        <v>0</v>
      </c>
      <c r="AS41" s="34">
        <f>[1]План!AP40-'[1]Факт (за год)'!AP40</f>
        <v>0</v>
      </c>
      <c r="AT41" s="34">
        <f>[1]План!AQ40-'[1]Факт (за год)'!AQ40</f>
        <v>0</v>
      </c>
      <c r="AU41" s="33">
        <f>[1]План!AR40-'[1]Факт (за год)'!AR40</f>
        <v>1302</v>
      </c>
      <c r="AV41" s="34">
        <v>0</v>
      </c>
      <c r="AW41" s="34">
        <v>0</v>
      </c>
      <c r="AX41" s="34">
        <v>0</v>
      </c>
      <c r="AY41" s="38">
        <f>E41-[2]Итого!DX34-[3]Итого!DX34</f>
        <v>-1227</v>
      </c>
    </row>
    <row r="42" spans="1:51" ht="23.25" x14ac:dyDescent="0.3">
      <c r="A42" s="31">
        <f t="shared" si="11"/>
        <v>22</v>
      </c>
      <c r="B42" s="32" t="s">
        <v>82</v>
      </c>
      <c r="C42" s="33">
        <f t="shared" si="12"/>
        <v>0</v>
      </c>
      <c r="D42" s="34"/>
      <c r="E42" s="35">
        <f t="shared" si="9"/>
        <v>30</v>
      </c>
      <c r="F42" s="35">
        <f t="shared" ref="F42:F43" si="14">E42</f>
        <v>30</v>
      </c>
      <c r="G42" s="35"/>
      <c r="H42" s="36">
        <f>[1]План!E41-'[1]Факт (за год)'!E41</f>
        <v>-2</v>
      </c>
      <c r="I42" s="34">
        <f>[1]План!F41-'[1]Факт (за год)'!F41</f>
        <v>0</v>
      </c>
      <c r="J42" s="34">
        <f>[1]План!G41-'[1]Факт (за год)'!G41</f>
        <v>2</v>
      </c>
      <c r="K42" s="34">
        <f>[1]План!H41-'[1]Факт (за год)'!H41</f>
        <v>10</v>
      </c>
      <c r="L42" s="36">
        <f>[1]План!I41-'[1]Факт (за год)'!I41</f>
        <v>-1</v>
      </c>
      <c r="M42" s="34">
        <f>[1]План!J41-'[1]Факт (за год)'!J41</f>
        <v>0</v>
      </c>
      <c r="N42" s="34">
        <f>[1]План!K41-'[1]Факт (за год)'!K41</f>
        <v>3</v>
      </c>
      <c r="O42" s="34">
        <f>[1]План!L41-'[1]Факт (за год)'!L41</f>
        <v>0</v>
      </c>
      <c r="P42" s="34">
        <f>[1]План!M41-'[1]Факт (за год)'!M41</f>
        <v>0</v>
      </c>
      <c r="Q42" s="34">
        <f>[1]План!N41-'[1]Факт (за год)'!N41</f>
        <v>0</v>
      </c>
      <c r="R42" s="34">
        <f>[1]План!O41-'[1]Факт (за год)'!O41</f>
        <v>0</v>
      </c>
      <c r="S42" s="34">
        <f>[1]План!P41-'[1]Факт (за год)'!P41</f>
        <v>46</v>
      </c>
      <c r="T42" s="34">
        <f>[1]План!Q41-'[1]Факт (за год)'!Q41</f>
        <v>0</v>
      </c>
      <c r="U42" s="34">
        <f>[1]План!R41-'[1]Факт (за год)'!R41</f>
        <v>-4</v>
      </c>
      <c r="V42" s="34">
        <f>[1]План!S41-'[1]Факт (за год)'!S41</f>
        <v>-1</v>
      </c>
      <c r="W42" s="36">
        <f>[1]План!T41-'[1]Факт (за год)'!T41</f>
        <v>0</v>
      </c>
      <c r="X42" s="34">
        <f>[1]План!U41-'[1]Факт (за год)'!U41</f>
        <v>0</v>
      </c>
      <c r="Y42" s="36">
        <f>[1]План!V41-'[1]Факт (за год)'!V41</f>
        <v>0</v>
      </c>
      <c r="Z42" s="34">
        <f>[1]План!W41-'[1]Факт (за год)'!W41</f>
        <v>0</v>
      </c>
      <c r="AA42" s="34">
        <f>[1]План!X41-'[1]Факт (за год)'!X41</f>
        <v>0</v>
      </c>
      <c r="AB42" s="34">
        <f>[1]План!Y41-'[1]Факт (за год)'!Y41</f>
        <v>0</v>
      </c>
      <c r="AC42" s="34">
        <f>[1]План!Z41-'[1]Факт (за год)'!Z41</f>
        <v>3</v>
      </c>
      <c r="AD42" s="34">
        <f>[1]План!AA41-'[1]Факт (за год)'!AA41</f>
        <v>0</v>
      </c>
      <c r="AE42" s="34">
        <f>[1]План!AB41-'[1]Факт (за год)'!AB41</f>
        <v>2</v>
      </c>
      <c r="AF42" s="34">
        <f>[1]План!AC41-'[1]Факт (за год)'!AC41</f>
        <v>22</v>
      </c>
      <c r="AG42" s="34">
        <f>[1]План!AD41-'[1]Факт (за год)'!AD41</f>
        <v>1</v>
      </c>
      <c r="AH42" s="34">
        <f>[1]План!AE41-'[1]Факт (за год)'!AE41</f>
        <v>0</v>
      </c>
      <c r="AI42" s="34">
        <f>[1]План!AF41-'[1]Факт (за год)'!AF41</f>
        <v>0</v>
      </c>
      <c r="AJ42" s="34">
        <f>[1]План!AG41-'[1]Факт (за год)'!AG41</f>
        <v>-18</v>
      </c>
      <c r="AK42" s="34">
        <f>[1]План!AH41-'[1]Факт (за год)'!AH41</f>
        <v>-1</v>
      </c>
      <c r="AL42" s="34">
        <f>[1]План!AI41-'[1]Факт (за год)'!AI41</f>
        <v>-17</v>
      </c>
      <c r="AM42" s="34">
        <f>[1]План!AJ41-'[1]Факт (за год)'!AJ41</f>
        <v>0</v>
      </c>
      <c r="AN42" s="34">
        <f>[1]План!AK41-'[1]Факт (за год)'!AK41</f>
        <v>-14</v>
      </c>
      <c r="AO42" s="34">
        <f>[1]План!AL41-'[1]Факт (за год)'!AL41</f>
        <v>-1</v>
      </c>
      <c r="AP42" s="34">
        <f>[1]План!AM41-'[1]Факт (за год)'!AM41</f>
        <v>0</v>
      </c>
      <c r="AQ42" s="37">
        <f>[1]План!AN41-'[1]Факт (за год)'!AN41</f>
        <v>0</v>
      </c>
      <c r="AR42" s="34">
        <f>[1]План!AO41-'[1]Факт (за год)'!AO41</f>
        <v>0</v>
      </c>
      <c r="AS42" s="34">
        <f>[1]План!AP41-'[1]Факт (за год)'!AP41</f>
        <v>0</v>
      </c>
      <c r="AT42" s="34">
        <f>[1]План!AQ41-'[1]Факт (за год)'!AQ41</f>
        <v>0</v>
      </c>
      <c r="AU42" s="33">
        <f>[1]План!AR41-'[1]Факт (за год)'!AR41</f>
        <v>1188</v>
      </c>
      <c r="AV42" s="34">
        <v>0</v>
      </c>
      <c r="AW42" s="34">
        <v>0</v>
      </c>
      <c r="AX42" s="34">
        <v>0</v>
      </c>
      <c r="AY42" s="38">
        <f>E42-[2]Итого!DX35-[3]Итого!DX35</f>
        <v>-832</v>
      </c>
    </row>
    <row r="43" spans="1:51" ht="23.25" x14ac:dyDescent="0.3">
      <c r="A43" s="31">
        <f t="shared" si="11"/>
        <v>23</v>
      </c>
      <c r="B43" s="32" t="s">
        <v>83</v>
      </c>
      <c r="C43" s="33">
        <f t="shared" si="12"/>
        <v>0</v>
      </c>
      <c r="D43" s="34"/>
      <c r="E43" s="35">
        <f t="shared" si="9"/>
        <v>37</v>
      </c>
      <c r="F43" s="35">
        <f t="shared" si="14"/>
        <v>37</v>
      </c>
      <c r="G43" s="35"/>
      <c r="H43" s="36">
        <f>[1]План!E42-'[1]Факт (за год)'!E42</f>
        <v>-4</v>
      </c>
      <c r="I43" s="34">
        <f>[1]План!F42-'[1]Факт (за год)'!F42</f>
        <v>0</v>
      </c>
      <c r="J43" s="34">
        <f>[1]План!G42-'[1]Факт (за год)'!G42</f>
        <v>0</v>
      </c>
      <c r="K43" s="34">
        <f>[1]План!H42-'[1]Факт (за год)'!H42</f>
        <v>22</v>
      </c>
      <c r="L43" s="36">
        <f>[1]План!I42-'[1]Факт (за год)'!I42</f>
        <v>0</v>
      </c>
      <c r="M43" s="34">
        <f>[1]План!J42-'[1]Факт (за год)'!J42</f>
        <v>0</v>
      </c>
      <c r="N43" s="34">
        <f>[1]План!K42-'[1]Факт (за год)'!K42</f>
        <v>0</v>
      </c>
      <c r="O43" s="34">
        <f>[1]План!L42-'[1]Факт (за год)'!L42</f>
        <v>0</v>
      </c>
      <c r="P43" s="34">
        <f>[1]План!M42-'[1]Факт (за год)'!M42</f>
        <v>0</v>
      </c>
      <c r="Q43" s="34">
        <f>[1]План!N42-'[1]Факт (за год)'!N42</f>
        <v>0</v>
      </c>
      <c r="R43" s="34">
        <f>[1]План!O42-'[1]Факт (за год)'!O42</f>
        <v>0</v>
      </c>
      <c r="S43" s="34">
        <f>[1]План!P42-'[1]Факт (за год)'!P42</f>
        <v>-98</v>
      </c>
      <c r="T43" s="34">
        <f>[1]План!Q42-'[1]Факт (за год)'!Q42</f>
        <v>0</v>
      </c>
      <c r="U43" s="34">
        <f>[1]План!R42-'[1]Факт (за год)'!R42</f>
        <v>98</v>
      </c>
      <c r="V43" s="34">
        <f>[1]План!S42-'[1]Факт (за год)'!S42</f>
        <v>21</v>
      </c>
      <c r="W43" s="36">
        <f>[1]План!T42-'[1]Факт (за год)'!T42</f>
        <v>3</v>
      </c>
      <c r="X43" s="34">
        <f>[1]План!U42-'[1]Факт (за год)'!U42</f>
        <v>0</v>
      </c>
      <c r="Y43" s="36">
        <f>[1]План!V42-'[1]Факт (за год)'!V42</f>
        <v>0</v>
      </c>
      <c r="Z43" s="34">
        <f>[1]План!W42-'[1]Факт (за год)'!W42</f>
        <v>0</v>
      </c>
      <c r="AA43" s="34">
        <f>[1]План!X42-'[1]Факт (за год)'!X42</f>
        <v>0</v>
      </c>
      <c r="AB43" s="34">
        <f>[1]План!Y42-'[1]Факт (за год)'!Y42</f>
        <v>0</v>
      </c>
      <c r="AC43" s="34">
        <f>[1]План!Z42-'[1]Факт (за год)'!Z42</f>
        <v>0</v>
      </c>
      <c r="AD43" s="34">
        <f>[1]План!AA42-'[1]Факт (за год)'!AA42</f>
        <v>0</v>
      </c>
      <c r="AE43" s="34">
        <f>[1]План!AB42-'[1]Факт (за год)'!AB42</f>
        <v>0</v>
      </c>
      <c r="AF43" s="34">
        <f>[1]План!AC42-'[1]Факт (за год)'!AC42</f>
        <v>0</v>
      </c>
      <c r="AG43" s="34">
        <f>[1]План!AD42-'[1]Факт (за год)'!AD42</f>
        <v>0</v>
      </c>
      <c r="AH43" s="34">
        <f>[1]План!AE42-'[1]Факт (за год)'!AE42</f>
        <v>0</v>
      </c>
      <c r="AI43" s="34">
        <f>[1]План!AF42-'[1]Факт (за год)'!AF42</f>
        <v>0</v>
      </c>
      <c r="AJ43" s="34">
        <f>[1]План!AG42-'[1]Факт (за год)'!AG42</f>
        <v>5</v>
      </c>
      <c r="AK43" s="34">
        <f>[1]План!AH42-'[1]Факт (за год)'!AH42</f>
        <v>0</v>
      </c>
      <c r="AL43" s="34">
        <f>[1]План!AI42-'[1]Факт (за год)'!AI42</f>
        <v>0</v>
      </c>
      <c r="AM43" s="34">
        <f>[1]План!AJ42-'[1]Факт (за год)'!AJ42</f>
        <v>0</v>
      </c>
      <c r="AN43" s="34">
        <f>[1]План!AK42-'[1]Факт (за год)'!AK42</f>
        <v>-10</v>
      </c>
      <c r="AO43" s="34">
        <f>[1]План!AL42-'[1]Факт (за год)'!AL42</f>
        <v>0</v>
      </c>
      <c r="AP43" s="34">
        <f>[1]План!AM42-'[1]Факт (за год)'!AM42</f>
        <v>0</v>
      </c>
      <c r="AQ43" s="37">
        <f>[1]План!AN42-'[1]Факт (за год)'!AN42</f>
        <v>0</v>
      </c>
      <c r="AR43" s="34">
        <f>[1]План!AO42-'[1]Факт (за год)'!AO42</f>
        <v>0</v>
      </c>
      <c r="AS43" s="34">
        <f>[1]План!AP42-'[1]Факт (за год)'!AP42</f>
        <v>0</v>
      </c>
      <c r="AT43" s="34">
        <f>[1]План!AQ42-'[1]Факт (за год)'!AQ42</f>
        <v>0</v>
      </c>
      <c r="AU43" s="33">
        <f>[1]План!AR42-'[1]Факт (за год)'!AR42</f>
        <v>599</v>
      </c>
      <c r="AV43" s="34">
        <v>0</v>
      </c>
      <c r="AW43" s="34">
        <v>0</v>
      </c>
      <c r="AX43" s="34">
        <v>0</v>
      </c>
      <c r="AY43" s="38">
        <f>E43-[2]Итого!DX36-[3]Итого!DX36</f>
        <v>-347</v>
      </c>
    </row>
    <row r="44" spans="1:51" ht="23.25" x14ac:dyDescent="0.3">
      <c r="A44" s="31">
        <f t="shared" si="11"/>
        <v>24</v>
      </c>
      <c r="B44" s="32" t="s">
        <v>84</v>
      </c>
      <c r="C44" s="33">
        <f t="shared" si="12"/>
        <v>0</v>
      </c>
      <c r="D44" s="34">
        <v>14</v>
      </c>
      <c r="E44" s="35">
        <f t="shared" si="9"/>
        <v>-59</v>
      </c>
      <c r="F44" s="35"/>
      <c r="G44" s="35">
        <f t="shared" ref="G44:G49" si="15">E44</f>
        <v>-59</v>
      </c>
      <c r="H44" s="36">
        <f>[1]План!E43-'[1]Факт (за год)'!E43</f>
        <v>0</v>
      </c>
      <c r="I44" s="34">
        <f>[1]План!F43-'[1]Факт (за год)'!F43</f>
        <v>0</v>
      </c>
      <c r="J44" s="34">
        <f>[1]План!G43-'[1]Факт (за год)'!G43</f>
        <v>0</v>
      </c>
      <c r="K44" s="34">
        <f>[1]План!H43-'[1]Факт (за год)'!H43</f>
        <v>6</v>
      </c>
      <c r="L44" s="36">
        <f>[1]План!I43-'[1]Факт (за год)'!I43</f>
        <v>0</v>
      </c>
      <c r="M44" s="34">
        <f>[1]План!J43-'[1]Факт (за год)'!J43</f>
        <v>0</v>
      </c>
      <c r="N44" s="34">
        <f>[1]План!K43-'[1]Факт (за год)'!K43</f>
        <v>0</v>
      </c>
      <c r="O44" s="34">
        <f>[1]План!L43-'[1]Факт (за год)'!L43</f>
        <v>0</v>
      </c>
      <c r="P44" s="34">
        <f>[1]План!M43-'[1]Факт (за год)'!M43</f>
        <v>0</v>
      </c>
      <c r="Q44" s="34">
        <f>[1]План!N43-'[1]Факт (за год)'!N43</f>
        <v>0</v>
      </c>
      <c r="R44" s="34">
        <f>[1]План!O43-'[1]Факт (за год)'!O43</f>
        <v>0</v>
      </c>
      <c r="S44" s="34">
        <f>[1]План!P43-'[1]Факт (за год)'!P43</f>
        <v>-12</v>
      </c>
      <c r="T44" s="34">
        <f>[1]План!Q43-'[1]Факт (за год)'!Q43</f>
        <v>0</v>
      </c>
      <c r="U44" s="34">
        <f>[1]План!R43-'[1]Факт (за год)'!R43</f>
        <v>-6</v>
      </c>
      <c r="V44" s="34">
        <f>[1]План!S43-'[1]Факт (за год)'!S43</f>
        <v>21</v>
      </c>
      <c r="W44" s="36">
        <f>[1]План!T43-'[1]Факт (за год)'!T43</f>
        <v>0</v>
      </c>
      <c r="X44" s="34">
        <f>[1]План!U43-'[1]Факт (за год)'!U43</f>
        <v>0</v>
      </c>
      <c r="Y44" s="36">
        <f>[1]План!V43-'[1]Факт (за год)'!V43</f>
        <v>0</v>
      </c>
      <c r="Z44" s="34">
        <f>[1]План!W43-'[1]Факт (за год)'!W43</f>
        <v>0</v>
      </c>
      <c r="AA44" s="34">
        <f>[1]План!X43-'[1]Факт (за год)'!X43</f>
        <v>0</v>
      </c>
      <c r="AB44" s="34">
        <f>[1]План!Y43-'[1]Факт (за год)'!Y43</f>
        <v>0</v>
      </c>
      <c r="AC44" s="34">
        <f>[1]План!Z43-'[1]Факт (за год)'!Z43</f>
        <v>0</v>
      </c>
      <c r="AD44" s="34">
        <f>[1]План!AA43-'[1]Факт (за год)'!AA43</f>
        <v>0</v>
      </c>
      <c r="AE44" s="34">
        <f>[1]План!AB43-'[1]Факт (за год)'!AB43</f>
        <v>0</v>
      </c>
      <c r="AF44" s="34">
        <f>[1]План!AC43-'[1]Факт (за год)'!AC43</f>
        <v>-4</v>
      </c>
      <c r="AG44" s="34">
        <f>[1]План!AD43-'[1]Факт (за год)'!AD43</f>
        <v>0</v>
      </c>
      <c r="AH44" s="34">
        <f>[1]План!AE43-'[1]Факт (за год)'!AE43</f>
        <v>0</v>
      </c>
      <c r="AI44" s="34">
        <f>[1]План!AF43-'[1]Факт (за год)'!AF43</f>
        <v>0</v>
      </c>
      <c r="AJ44" s="34">
        <f>[1]План!AG43-'[1]Факт (за год)'!AG43</f>
        <v>-5</v>
      </c>
      <c r="AK44" s="34">
        <f>[1]План!AH43-'[1]Факт (за год)'!AH43</f>
        <v>0</v>
      </c>
      <c r="AL44" s="34">
        <f>[1]План!AI43-'[1]Факт (за год)'!AI43</f>
        <v>0</v>
      </c>
      <c r="AM44" s="34">
        <f>[1]План!AJ43-'[1]Факт (за год)'!AJ43</f>
        <v>0</v>
      </c>
      <c r="AN44" s="34">
        <f>[1]План!AK43-'[1]Факт (за год)'!AK43</f>
        <v>-59</v>
      </c>
      <c r="AO44" s="34">
        <f>[1]План!AL43-'[1]Факт (за год)'!AL43</f>
        <v>0</v>
      </c>
      <c r="AP44" s="34">
        <f>[1]План!AM43-'[1]Факт (за год)'!AM43</f>
        <v>0</v>
      </c>
      <c r="AQ44" s="37">
        <f>[1]План!AN43-'[1]Факт (за год)'!AN43</f>
        <v>0</v>
      </c>
      <c r="AR44" s="34">
        <f>[1]План!AO43-'[1]Факт (за год)'!AO43</f>
        <v>0</v>
      </c>
      <c r="AS44" s="34">
        <f>[1]План!AP43-'[1]Факт (за год)'!AP43</f>
        <v>0</v>
      </c>
      <c r="AT44" s="34">
        <f>[1]План!AQ43-'[1]Факт (за год)'!AQ43</f>
        <v>0</v>
      </c>
      <c r="AU44" s="33">
        <f>[1]План!AR43-'[1]Факт (за год)'!AR43</f>
        <v>988</v>
      </c>
      <c r="AV44" s="34">
        <v>0</v>
      </c>
      <c r="AW44" s="34">
        <v>0</v>
      </c>
      <c r="AX44" s="34">
        <v>0</v>
      </c>
      <c r="AY44" s="38">
        <f>E44-[2]Итого!DX37-[3]Итого!DX37</f>
        <v>-836</v>
      </c>
    </row>
    <row r="45" spans="1:51" ht="23.25" x14ac:dyDescent="0.3">
      <c r="A45" s="31">
        <f t="shared" si="11"/>
        <v>25</v>
      </c>
      <c r="B45" s="32" t="s">
        <v>85</v>
      </c>
      <c r="C45" s="33">
        <f t="shared" si="12"/>
        <v>0</v>
      </c>
      <c r="D45" s="34">
        <v>2</v>
      </c>
      <c r="E45" s="35">
        <f t="shared" si="9"/>
        <v>-8</v>
      </c>
      <c r="F45" s="35"/>
      <c r="G45" s="35">
        <f t="shared" si="15"/>
        <v>-8</v>
      </c>
      <c r="H45" s="36">
        <f>[1]План!E44-'[1]Факт (за год)'!E44</f>
        <v>5</v>
      </c>
      <c r="I45" s="34">
        <f>[1]План!F44-'[1]Факт (за год)'!F44</f>
        <v>0</v>
      </c>
      <c r="J45" s="34">
        <f>[1]План!G44-'[1]Факт (за год)'!G44</f>
        <v>0</v>
      </c>
      <c r="K45" s="34">
        <f>[1]План!H44-'[1]Факт (за год)'!H44</f>
        <v>0</v>
      </c>
      <c r="L45" s="36">
        <f>[1]План!I44-'[1]Факт (за год)'!I44</f>
        <v>0</v>
      </c>
      <c r="M45" s="34">
        <f>[1]План!J44-'[1]Факт (за год)'!J44</f>
        <v>0</v>
      </c>
      <c r="N45" s="34">
        <f>[1]План!K44-'[1]Факт (за год)'!K44</f>
        <v>0</v>
      </c>
      <c r="O45" s="34">
        <f>[1]План!L44-'[1]Факт (за год)'!L44</f>
        <v>0</v>
      </c>
      <c r="P45" s="34">
        <f>[1]План!M44-'[1]Факт (за год)'!M44</f>
        <v>0</v>
      </c>
      <c r="Q45" s="34">
        <f>[1]План!N44-'[1]Факт (за год)'!N44</f>
        <v>0</v>
      </c>
      <c r="R45" s="34">
        <f>[1]План!O44-'[1]Факт (за год)'!O44</f>
        <v>0</v>
      </c>
      <c r="S45" s="34">
        <f>[1]План!P44-'[1]Факт (за год)'!P44</f>
        <v>-64</v>
      </c>
      <c r="T45" s="34">
        <f>[1]План!Q44-'[1]Факт (за год)'!Q44</f>
        <v>0</v>
      </c>
      <c r="U45" s="34">
        <f>[1]План!R44-'[1]Факт (за год)'!R44</f>
        <v>23</v>
      </c>
      <c r="V45" s="34">
        <f>[1]План!S44-'[1]Факт (за год)'!S44</f>
        <v>-15</v>
      </c>
      <c r="W45" s="36">
        <f>[1]План!T44-'[1]Факт (за год)'!T44</f>
        <v>1</v>
      </c>
      <c r="X45" s="34">
        <f>[1]План!U44-'[1]Факт (за год)'!U44</f>
        <v>0</v>
      </c>
      <c r="Y45" s="36">
        <f>[1]План!V44-'[1]Факт (за год)'!V44</f>
        <v>0</v>
      </c>
      <c r="Z45" s="34">
        <f>[1]План!W44-'[1]Факт (за год)'!W44</f>
        <v>0</v>
      </c>
      <c r="AA45" s="34">
        <f>[1]План!X44-'[1]Факт (за год)'!X44</f>
        <v>0</v>
      </c>
      <c r="AB45" s="34">
        <f>[1]План!Y44-'[1]Факт (за год)'!Y44</f>
        <v>0</v>
      </c>
      <c r="AC45" s="34">
        <f>[1]План!Z44-'[1]Факт (за год)'!Z44</f>
        <v>0</v>
      </c>
      <c r="AD45" s="34">
        <f>[1]План!AA44-'[1]Факт (за год)'!AA44</f>
        <v>0</v>
      </c>
      <c r="AE45" s="34">
        <f>[1]План!AB44-'[1]Факт (за год)'!AB44</f>
        <v>0</v>
      </c>
      <c r="AF45" s="34">
        <f>[1]План!AC44-'[1]Факт (за год)'!AC44</f>
        <v>5</v>
      </c>
      <c r="AG45" s="34">
        <f>[1]План!AD44-'[1]Факт (за год)'!AD44</f>
        <v>2</v>
      </c>
      <c r="AH45" s="34">
        <f>[1]План!AE44-'[1]Факт (за год)'!AE44</f>
        <v>0</v>
      </c>
      <c r="AI45" s="34">
        <f>[1]План!AF44-'[1]Факт (за год)'!AF44</f>
        <v>0</v>
      </c>
      <c r="AJ45" s="34">
        <f>[1]План!AG44-'[1]Факт (за год)'!AG44</f>
        <v>5</v>
      </c>
      <c r="AK45" s="34">
        <f>[1]План!AH44-'[1]Факт (за год)'!AH44</f>
        <v>0</v>
      </c>
      <c r="AL45" s="34">
        <f>[1]План!AI44-'[1]Факт (за год)'!AI44</f>
        <v>0</v>
      </c>
      <c r="AM45" s="34">
        <f>[1]План!AJ44-'[1]Факт (за год)'!AJ44</f>
        <v>0</v>
      </c>
      <c r="AN45" s="34">
        <f>[1]План!AK44-'[1]Факт (за год)'!AK44</f>
        <v>30</v>
      </c>
      <c r="AO45" s="34">
        <f>[1]План!AL44-'[1]Факт (за год)'!AL44</f>
        <v>0</v>
      </c>
      <c r="AP45" s="34">
        <f>[1]План!AM44-'[1]Факт (за год)'!AM44</f>
        <v>0</v>
      </c>
      <c r="AQ45" s="37">
        <f>[1]План!AN44-'[1]Факт (за год)'!AN44</f>
        <v>0</v>
      </c>
      <c r="AR45" s="34">
        <f>[1]План!AO44-'[1]Факт (за год)'!AO44</f>
        <v>0</v>
      </c>
      <c r="AS45" s="34">
        <f>[1]План!AP44-'[1]Факт (за год)'!AP44</f>
        <v>0</v>
      </c>
      <c r="AT45" s="34">
        <f>[1]План!AQ44-'[1]Факт (за год)'!AQ44</f>
        <v>0</v>
      </c>
      <c r="AU45" s="33">
        <f>[1]План!AR44-'[1]Факт (за год)'!AR44</f>
        <v>1170</v>
      </c>
      <c r="AV45" s="34">
        <v>0</v>
      </c>
      <c r="AW45" s="34">
        <v>0</v>
      </c>
      <c r="AX45" s="34">
        <v>0</v>
      </c>
      <c r="AY45" s="38">
        <f>E45-[2]Итого!DX38-[3]Итого!DX38</f>
        <v>-892</v>
      </c>
    </row>
    <row r="46" spans="1:51" ht="23.25" x14ac:dyDescent="0.3">
      <c r="A46" s="31">
        <f t="shared" si="11"/>
        <v>26</v>
      </c>
      <c r="B46" s="32" t="s">
        <v>86</v>
      </c>
      <c r="C46" s="33">
        <f t="shared" si="12"/>
        <v>0</v>
      </c>
      <c r="D46" s="34">
        <v>11</v>
      </c>
      <c r="E46" s="35">
        <f t="shared" si="9"/>
        <v>-49</v>
      </c>
      <c r="F46" s="35"/>
      <c r="G46" s="35">
        <f t="shared" si="15"/>
        <v>-49</v>
      </c>
      <c r="H46" s="36">
        <f>[1]План!E45-'[1]Факт (за год)'!E45</f>
        <v>0</v>
      </c>
      <c r="I46" s="34">
        <f>[1]План!F45-'[1]Факт (за год)'!F45</f>
        <v>0</v>
      </c>
      <c r="J46" s="34">
        <f>[1]План!G45-'[1]Факт (за год)'!G45</f>
        <v>0</v>
      </c>
      <c r="K46" s="34">
        <f>[1]План!H45-'[1]Факт (за год)'!H45</f>
        <v>61</v>
      </c>
      <c r="L46" s="36">
        <f>[1]План!I45-'[1]Факт (за год)'!I45</f>
        <v>0</v>
      </c>
      <c r="M46" s="34">
        <f>[1]План!J45-'[1]Факт (за год)'!J45</f>
        <v>0</v>
      </c>
      <c r="N46" s="34">
        <f>[1]План!K45-'[1]Факт (за год)'!K45</f>
        <v>0</v>
      </c>
      <c r="O46" s="34">
        <f>[1]План!L45-'[1]Факт (за год)'!L45</f>
        <v>0</v>
      </c>
      <c r="P46" s="34">
        <f>[1]План!M45-'[1]Факт (за год)'!M45</f>
        <v>0</v>
      </c>
      <c r="Q46" s="34">
        <f>[1]План!N45-'[1]Факт (за год)'!N45</f>
        <v>0</v>
      </c>
      <c r="R46" s="34">
        <f>[1]План!O45-'[1]Факт (за год)'!O45</f>
        <v>0</v>
      </c>
      <c r="S46" s="34">
        <f>[1]План!P45-'[1]Факт (за год)'!P45</f>
        <v>90</v>
      </c>
      <c r="T46" s="34">
        <f>[1]План!Q45-'[1]Факт (за год)'!Q45</f>
        <v>0</v>
      </c>
      <c r="U46" s="34">
        <f>[1]План!R45-'[1]Факт (за год)'!R45</f>
        <v>-10</v>
      </c>
      <c r="V46" s="34">
        <f>[1]План!S45-'[1]Факт (за год)'!S45</f>
        <v>-37</v>
      </c>
      <c r="W46" s="36">
        <f>[1]План!T45-'[1]Факт (за год)'!T45</f>
        <v>2</v>
      </c>
      <c r="X46" s="34">
        <f>[1]План!U45-'[1]Факт (за год)'!U45</f>
        <v>0</v>
      </c>
      <c r="Y46" s="36">
        <f>[1]План!V45-'[1]Факт (за год)'!V45</f>
        <v>1</v>
      </c>
      <c r="Z46" s="34">
        <f>[1]План!W45-'[1]Факт (за год)'!W45</f>
        <v>2</v>
      </c>
      <c r="AA46" s="34">
        <f>[1]План!X45-'[1]Факт (за год)'!X45</f>
        <v>81</v>
      </c>
      <c r="AB46" s="34">
        <f>[1]План!Y45-'[1]Факт (за год)'!Y45</f>
        <v>0</v>
      </c>
      <c r="AC46" s="34">
        <f>[1]План!Z45-'[1]Факт (за год)'!Z45</f>
        <v>0</v>
      </c>
      <c r="AD46" s="34">
        <f>[1]План!AA45-'[1]Факт (за год)'!AA45</f>
        <v>0</v>
      </c>
      <c r="AE46" s="34">
        <f>[1]План!AB45-'[1]Факт (за год)'!AB45</f>
        <v>0</v>
      </c>
      <c r="AF46" s="34">
        <f>[1]План!AC45-'[1]Факт (за год)'!AC45</f>
        <v>-12</v>
      </c>
      <c r="AG46" s="34">
        <f>[1]План!AD45-'[1]Факт (за год)'!AD45</f>
        <v>-10</v>
      </c>
      <c r="AH46" s="34">
        <f>[1]План!AE45-'[1]Факт (за год)'!AE45</f>
        <v>0</v>
      </c>
      <c r="AI46" s="34">
        <f>[1]План!AF45-'[1]Факт (за год)'!AF45</f>
        <v>0</v>
      </c>
      <c r="AJ46" s="34">
        <f>[1]План!AG45-'[1]Факт (за год)'!AG45</f>
        <v>-56</v>
      </c>
      <c r="AK46" s="34">
        <f>[1]План!AH45-'[1]Факт (за год)'!AH45</f>
        <v>0</v>
      </c>
      <c r="AL46" s="34">
        <f>[1]План!AI45-'[1]Факт (за год)'!AI45</f>
        <v>0</v>
      </c>
      <c r="AM46" s="34">
        <f>[1]План!AJ45-'[1]Факт (за год)'!AJ45</f>
        <v>0</v>
      </c>
      <c r="AN46" s="34">
        <f>[1]План!AK45-'[1]Факт (за год)'!AK45</f>
        <v>-78</v>
      </c>
      <c r="AO46" s="34">
        <f>[1]План!AL45-'[1]Факт (за год)'!AL45</f>
        <v>0</v>
      </c>
      <c r="AP46" s="34">
        <f>[1]План!AM45-'[1]Факт (за год)'!AM45</f>
        <v>0</v>
      </c>
      <c r="AQ46" s="37">
        <f>[1]План!AN45-'[1]Факт (за год)'!AN45</f>
        <v>0</v>
      </c>
      <c r="AR46" s="34">
        <f>[1]План!AO45-'[1]Факт (за год)'!AO45</f>
        <v>0</v>
      </c>
      <c r="AS46" s="34">
        <f>[1]План!AP45-'[1]Факт (за год)'!AP45</f>
        <v>0</v>
      </c>
      <c r="AT46" s="34">
        <f>[1]План!AQ45-'[1]Факт (за год)'!AQ45</f>
        <v>0</v>
      </c>
      <c r="AU46" s="33">
        <f>[1]План!AR45-'[1]Факт (за год)'!AR45</f>
        <v>3183</v>
      </c>
      <c r="AV46" s="34">
        <v>0</v>
      </c>
      <c r="AW46" s="34">
        <v>0</v>
      </c>
      <c r="AX46" s="34">
        <v>0</v>
      </c>
      <c r="AY46" s="38">
        <f>E46-[2]Итого!DX39-[3]Итого!DX39</f>
        <v>-2438</v>
      </c>
    </row>
    <row r="47" spans="1:51" ht="23.25" x14ac:dyDescent="0.3">
      <c r="A47" s="31">
        <f t="shared" si="11"/>
        <v>27</v>
      </c>
      <c r="B47" s="32" t="s">
        <v>87</v>
      </c>
      <c r="C47" s="33">
        <f t="shared" si="12"/>
        <v>0</v>
      </c>
      <c r="D47" s="34">
        <v>47</v>
      </c>
      <c r="E47" s="35">
        <f t="shared" si="9"/>
        <v>-183</v>
      </c>
      <c r="F47" s="35"/>
      <c r="G47" s="35">
        <f t="shared" si="15"/>
        <v>-183</v>
      </c>
      <c r="H47" s="36">
        <f>[1]План!E46-'[1]Факт (за год)'!E46</f>
        <v>101</v>
      </c>
      <c r="I47" s="34">
        <f>[1]План!F46-'[1]Факт (за год)'!F46</f>
        <v>0</v>
      </c>
      <c r="J47" s="34">
        <f>[1]План!G46-'[1]Факт (за год)'!G46</f>
        <v>0</v>
      </c>
      <c r="K47" s="34">
        <f>[1]План!H46-'[1]Факт (за год)'!H46</f>
        <v>30</v>
      </c>
      <c r="L47" s="36">
        <f>[1]План!I46-'[1]Факт (за год)'!I46</f>
        <v>1</v>
      </c>
      <c r="M47" s="34">
        <f>[1]План!J46-'[1]Факт (за год)'!J46</f>
        <v>0</v>
      </c>
      <c r="N47" s="34">
        <f>[1]План!K46-'[1]Факт (за год)'!K46</f>
        <v>-1</v>
      </c>
      <c r="O47" s="34">
        <f>[1]План!L46-'[1]Факт (за год)'!L46</f>
        <v>0</v>
      </c>
      <c r="P47" s="34">
        <f>[1]План!M46-'[1]Факт (за год)'!M46</f>
        <v>0</v>
      </c>
      <c r="Q47" s="34">
        <f>[1]План!N46-'[1]Факт (за год)'!N46</f>
        <v>0</v>
      </c>
      <c r="R47" s="34">
        <f>[1]План!O46-'[1]Факт (за год)'!O46</f>
        <v>-3</v>
      </c>
      <c r="S47" s="34">
        <f>[1]План!P46-'[1]Факт (за год)'!P46</f>
        <v>103</v>
      </c>
      <c r="T47" s="34">
        <f>[1]План!Q46-'[1]Факт (за год)'!Q46</f>
        <v>0</v>
      </c>
      <c r="U47" s="34">
        <f>[1]План!R46-'[1]Факт (за год)'!R46</f>
        <v>-380</v>
      </c>
      <c r="V47" s="34">
        <f>[1]План!S46-'[1]Факт (за год)'!S46</f>
        <v>-67</v>
      </c>
      <c r="W47" s="36">
        <f>[1]План!T46-'[1]Факт (за год)'!T46</f>
        <v>13</v>
      </c>
      <c r="X47" s="34">
        <f>[1]План!U46-'[1]Факт (за год)'!U46</f>
        <v>0</v>
      </c>
      <c r="Y47" s="36">
        <f>[1]План!V46-'[1]Факт (за год)'!V46</f>
        <v>0</v>
      </c>
      <c r="Z47" s="34">
        <f>[1]План!W46-'[1]Факт (за год)'!W46</f>
        <v>0</v>
      </c>
      <c r="AA47" s="34">
        <f>[1]План!X46-'[1]Факт (за год)'!X46</f>
        <v>0</v>
      </c>
      <c r="AB47" s="34">
        <f>[1]План!Y46-'[1]Факт (за год)'!Y46</f>
        <v>0</v>
      </c>
      <c r="AC47" s="34">
        <f>[1]План!Z46-'[1]Факт (за год)'!Z46</f>
        <v>0</v>
      </c>
      <c r="AD47" s="34">
        <f>[1]План!AA46-'[1]Факт (за год)'!AA46</f>
        <v>0</v>
      </c>
      <c r="AE47" s="34">
        <f>[1]План!AB46-'[1]Факт (за год)'!AB46</f>
        <v>-12</v>
      </c>
      <c r="AF47" s="34">
        <f>[1]План!AC46-'[1]Факт (за год)'!AC46</f>
        <v>22</v>
      </c>
      <c r="AG47" s="34">
        <f>[1]План!AD46-'[1]Факт (за год)'!AD46</f>
        <v>10</v>
      </c>
      <c r="AH47" s="34">
        <f>[1]План!AE46-'[1]Факт (за год)'!AE46</f>
        <v>0</v>
      </c>
      <c r="AI47" s="34">
        <f>[1]План!AF46-'[1]Факт (за год)'!AF46</f>
        <v>0</v>
      </c>
      <c r="AJ47" s="34">
        <f>[1]План!AG46-'[1]Факт (за год)'!AG46</f>
        <v>0</v>
      </c>
      <c r="AK47" s="34">
        <f>[1]План!AH46-'[1]Факт (за год)'!AH46</f>
        <v>0</v>
      </c>
      <c r="AL47" s="34">
        <f>[1]План!AI46-'[1]Факт (за год)'!AI46</f>
        <v>0</v>
      </c>
      <c r="AM47" s="34">
        <f>[1]План!AJ46-'[1]Факт (за год)'!AJ46</f>
        <v>0</v>
      </c>
      <c r="AN47" s="34">
        <f>[1]План!AK46-'[1]Факт (за год)'!AK46</f>
        <v>0</v>
      </c>
      <c r="AO47" s="34">
        <f>[1]План!AL46-'[1]Факт (за год)'!AL46</f>
        <v>0</v>
      </c>
      <c r="AP47" s="34">
        <f>[1]План!AM46-'[1]Факт (за год)'!AM46</f>
        <v>0</v>
      </c>
      <c r="AQ47" s="37">
        <f>[1]План!AN46-'[1]Факт (за год)'!AN46</f>
        <v>0</v>
      </c>
      <c r="AR47" s="34">
        <f>[1]План!AO46-'[1]Факт (за год)'!AO46</f>
        <v>0</v>
      </c>
      <c r="AS47" s="34">
        <f>[1]План!AP46-'[1]Факт (за год)'!AP46</f>
        <v>0</v>
      </c>
      <c r="AT47" s="34">
        <f>[1]План!AQ46-'[1]Факт (за год)'!AQ46</f>
        <v>0</v>
      </c>
      <c r="AU47" s="33">
        <f>[1]План!AR46-'[1]Факт (за год)'!AR46</f>
        <v>1419</v>
      </c>
      <c r="AV47" s="34">
        <v>0</v>
      </c>
      <c r="AW47" s="34">
        <v>0</v>
      </c>
      <c r="AX47" s="34">
        <v>0</v>
      </c>
      <c r="AY47" s="38">
        <f>E47-[2]Итого!DX40-[3]Итого!DX40</f>
        <v>-1349</v>
      </c>
    </row>
    <row r="48" spans="1:51" ht="46.5" x14ac:dyDescent="0.3">
      <c r="A48" s="31">
        <f t="shared" si="11"/>
        <v>28</v>
      </c>
      <c r="B48" s="32" t="s">
        <v>88</v>
      </c>
      <c r="C48" s="33">
        <f t="shared" si="12"/>
        <v>0</v>
      </c>
      <c r="D48" s="34">
        <v>1</v>
      </c>
      <c r="E48" s="35">
        <f t="shared" si="9"/>
        <v>-6</v>
      </c>
      <c r="F48" s="35"/>
      <c r="G48" s="35">
        <f t="shared" si="15"/>
        <v>-6</v>
      </c>
      <c r="H48" s="36">
        <f>[1]План!E47-'[1]Факт (за год)'!E47</f>
        <v>52</v>
      </c>
      <c r="I48" s="34">
        <f>[1]План!F47-'[1]Факт (за год)'!F47</f>
        <v>0</v>
      </c>
      <c r="J48" s="34">
        <f>[1]План!G47-'[1]Факт (за год)'!G47</f>
        <v>0</v>
      </c>
      <c r="K48" s="34">
        <f>[1]План!H47-'[1]Факт (за год)'!H47</f>
        <v>-1</v>
      </c>
      <c r="L48" s="36">
        <f>[1]План!I47-'[1]Факт (за год)'!I47</f>
        <v>0</v>
      </c>
      <c r="M48" s="34">
        <f>[1]План!J47-'[1]Факт (за год)'!J47</f>
        <v>0</v>
      </c>
      <c r="N48" s="34">
        <f>[1]План!K47-'[1]Факт (за год)'!K47</f>
        <v>-1</v>
      </c>
      <c r="O48" s="34">
        <f>[1]План!L47-'[1]Факт (за год)'!L47</f>
        <v>0</v>
      </c>
      <c r="P48" s="34">
        <f>[1]План!M47-'[1]Факт (за год)'!M47</f>
        <v>0</v>
      </c>
      <c r="Q48" s="34">
        <f>[1]План!N47-'[1]Факт (за год)'!N47</f>
        <v>0</v>
      </c>
      <c r="R48" s="34">
        <f>[1]План!O47-'[1]Факт (за год)'!O47</f>
        <v>-3</v>
      </c>
      <c r="S48" s="34">
        <f>[1]План!P47-'[1]Факт (за год)'!P47</f>
        <v>-146</v>
      </c>
      <c r="T48" s="34">
        <f>[1]План!Q47-'[1]Факт (за год)'!Q47</f>
        <v>0</v>
      </c>
      <c r="U48" s="34">
        <f>[1]План!R47-'[1]Факт (за год)'!R47</f>
        <v>93</v>
      </c>
      <c r="V48" s="34">
        <f>[1]План!S47-'[1]Факт (за год)'!S47</f>
        <v>-42</v>
      </c>
      <c r="W48" s="36">
        <f>[1]План!T47-'[1]Факт (за год)'!T47</f>
        <v>44</v>
      </c>
      <c r="X48" s="34">
        <f>[1]План!U47-'[1]Факт (за год)'!U47</f>
        <v>0</v>
      </c>
      <c r="Y48" s="36">
        <f>[1]План!V47-'[1]Факт (за год)'!V47</f>
        <v>24</v>
      </c>
      <c r="Z48" s="34">
        <f>[1]План!W47-'[1]Факт (за год)'!W47</f>
        <v>715</v>
      </c>
      <c r="AA48" s="34">
        <f>[1]План!X47-'[1]Факт (за год)'!X47</f>
        <v>7</v>
      </c>
      <c r="AB48" s="34">
        <f>[1]План!Y47-'[1]Факт (за год)'!Y47</f>
        <v>0</v>
      </c>
      <c r="AC48" s="34">
        <f>[1]План!Z47-'[1]Факт (за год)'!Z47</f>
        <v>-7</v>
      </c>
      <c r="AD48" s="34">
        <f>[1]План!AA47-'[1]Факт (за год)'!AA47</f>
        <v>-57</v>
      </c>
      <c r="AE48" s="34">
        <f>[1]План!AB47-'[1]Факт (за год)'!AB47</f>
        <v>36</v>
      </c>
      <c r="AF48" s="34">
        <f>[1]План!AC47-'[1]Факт (за год)'!AC47</f>
        <v>3</v>
      </c>
      <c r="AG48" s="34">
        <f>[1]План!AD47-'[1]Факт (за год)'!AD47</f>
        <v>5</v>
      </c>
      <c r="AH48" s="34">
        <f>[1]План!AE47-'[1]Факт (за год)'!AE47</f>
        <v>0</v>
      </c>
      <c r="AI48" s="34">
        <f>[1]План!AF47-'[1]Факт (за год)'!AF47</f>
        <v>0</v>
      </c>
      <c r="AJ48" s="34">
        <f>[1]План!AG47-'[1]Факт (за год)'!AG47</f>
        <v>7</v>
      </c>
      <c r="AK48" s="34">
        <f>[1]План!AH47-'[1]Факт (за год)'!AH47</f>
        <v>37</v>
      </c>
      <c r="AL48" s="34">
        <f>[1]План!AI47-'[1]Факт (за год)'!AI47</f>
        <v>2</v>
      </c>
      <c r="AM48" s="34">
        <f>[1]План!AJ47-'[1]Факт (за год)'!AJ47</f>
        <v>0</v>
      </c>
      <c r="AN48" s="34">
        <f>[1]План!AK47-'[1]Факт (за год)'!AK47</f>
        <v>12</v>
      </c>
      <c r="AO48" s="34">
        <f>[1]План!AL47-'[1]Факт (за год)'!AL47</f>
        <v>-56</v>
      </c>
      <c r="AP48" s="34">
        <f>[1]План!AM47-'[1]Факт (за год)'!AM47</f>
        <v>-8</v>
      </c>
      <c r="AQ48" s="37">
        <f>[1]План!AN47-'[1]Факт (за год)'!AN47</f>
        <v>0</v>
      </c>
      <c r="AR48" s="34">
        <f>[1]План!AO47-'[1]Факт (за год)'!AO47</f>
        <v>0</v>
      </c>
      <c r="AS48" s="34">
        <f>[1]План!AP47-'[1]Факт (за год)'!AP47</f>
        <v>0</v>
      </c>
      <c r="AT48" s="34">
        <f>[1]План!AQ47-'[1]Факт (за год)'!AQ47</f>
        <v>0</v>
      </c>
      <c r="AU48" s="33">
        <f>[1]План!AR47-'[1]Факт (за год)'!AR47</f>
        <v>3078</v>
      </c>
      <c r="AV48" s="34">
        <v>0</v>
      </c>
      <c r="AW48" s="34">
        <v>0</v>
      </c>
      <c r="AX48" s="34">
        <v>0</v>
      </c>
      <c r="AY48" s="38">
        <f>E48-[2]Итого!DX41-[3]Итого!DX41</f>
        <v>-2515</v>
      </c>
    </row>
    <row r="49" spans="1:51" ht="23.25" x14ac:dyDescent="0.3">
      <c r="A49" s="31">
        <f t="shared" si="11"/>
        <v>29</v>
      </c>
      <c r="B49" s="32" t="s">
        <v>89</v>
      </c>
      <c r="C49" s="33">
        <f t="shared" si="12"/>
        <v>0</v>
      </c>
      <c r="D49" s="34">
        <v>15</v>
      </c>
      <c r="E49" s="35">
        <f t="shared" si="9"/>
        <v>-64</v>
      </c>
      <c r="F49" s="35"/>
      <c r="G49" s="35">
        <f t="shared" si="15"/>
        <v>-64</v>
      </c>
      <c r="H49" s="36">
        <f>[1]План!E48-'[1]Факт (за год)'!E48</f>
        <v>0</v>
      </c>
      <c r="I49" s="34">
        <f>[1]План!F48-'[1]Факт (за год)'!F48</f>
        <v>0</v>
      </c>
      <c r="J49" s="34">
        <f>[1]План!G48-'[1]Факт (за год)'!G48</f>
        <v>0</v>
      </c>
      <c r="K49" s="34">
        <f>[1]План!H48-'[1]Факт (за год)'!H48</f>
        <v>9</v>
      </c>
      <c r="L49" s="36">
        <f>[1]План!I48-'[1]Факт (за год)'!I48</f>
        <v>0</v>
      </c>
      <c r="M49" s="34">
        <f>[1]План!J48-'[1]Факт (за год)'!J48</f>
        <v>0</v>
      </c>
      <c r="N49" s="34">
        <f>[1]План!K48-'[1]Факт (за год)'!K48</f>
        <v>0</v>
      </c>
      <c r="O49" s="34">
        <f>[1]План!L48-'[1]Факт (за год)'!L48</f>
        <v>0</v>
      </c>
      <c r="P49" s="34">
        <f>[1]План!M48-'[1]Факт (за год)'!M48</f>
        <v>0</v>
      </c>
      <c r="Q49" s="34">
        <f>[1]План!N48-'[1]Факт (за год)'!N48</f>
        <v>0</v>
      </c>
      <c r="R49" s="34">
        <f>[1]План!O48-'[1]Факт (за год)'!O48</f>
        <v>0</v>
      </c>
      <c r="S49" s="34">
        <f>[1]План!P48-'[1]Факт (за год)'!P48</f>
        <v>-6</v>
      </c>
      <c r="T49" s="34">
        <f>[1]План!Q48-'[1]Факт (за год)'!Q48</f>
        <v>0</v>
      </c>
      <c r="U49" s="34">
        <f>[1]План!R48-'[1]Факт (за год)'!R48</f>
        <v>-51</v>
      </c>
      <c r="V49" s="34">
        <f>[1]План!S48-'[1]Факт (за год)'!S48</f>
        <v>-1</v>
      </c>
      <c r="W49" s="36">
        <f>[1]План!T48-'[1]Факт (за год)'!T48</f>
        <v>5</v>
      </c>
      <c r="X49" s="34">
        <f>[1]План!U48-'[1]Факт (за год)'!U48</f>
        <v>0</v>
      </c>
      <c r="Y49" s="36">
        <f>[1]План!V48-'[1]Факт (за год)'!V48</f>
        <v>0</v>
      </c>
      <c r="Z49" s="34">
        <f>[1]План!W48-'[1]Факт (за год)'!W48</f>
        <v>0</v>
      </c>
      <c r="AA49" s="34">
        <f>[1]План!X48-'[1]Факт (за год)'!X48</f>
        <v>0</v>
      </c>
      <c r="AB49" s="34">
        <f>[1]План!Y48-'[1]Факт (за год)'!Y48</f>
        <v>0</v>
      </c>
      <c r="AC49" s="34">
        <f>[1]План!Z48-'[1]Факт (за год)'!Z48</f>
        <v>0</v>
      </c>
      <c r="AD49" s="34">
        <f>[1]План!AA48-'[1]Факт (за год)'!AA48</f>
        <v>0</v>
      </c>
      <c r="AE49" s="34">
        <f>[1]План!AB48-'[1]Факт (за год)'!AB48</f>
        <v>0</v>
      </c>
      <c r="AF49" s="34">
        <f>[1]План!AC48-'[1]Факт (за год)'!AC48</f>
        <v>-10</v>
      </c>
      <c r="AG49" s="34">
        <f>[1]План!AD48-'[1]Факт (за год)'!AD48</f>
        <v>0</v>
      </c>
      <c r="AH49" s="34">
        <f>[1]План!AE48-'[1]Факт (за год)'!AE48</f>
        <v>0</v>
      </c>
      <c r="AI49" s="34">
        <f>[1]План!AF48-'[1]Факт (за год)'!AF48</f>
        <v>0</v>
      </c>
      <c r="AJ49" s="34">
        <f>[1]План!AG48-'[1]Факт (за год)'!AG48</f>
        <v>0</v>
      </c>
      <c r="AK49" s="34">
        <f>[1]План!AH48-'[1]Факт (за год)'!AH48</f>
        <v>0</v>
      </c>
      <c r="AL49" s="34">
        <f>[1]План!AI48-'[1]Факт (за год)'!AI48</f>
        <v>0</v>
      </c>
      <c r="AM49" s="34">
        <f>[1]План!AJ48-'[1]Факт (за год)'!AJ48</f>
        <v>0</v>
      </c>
      <c r="AN49" s="34">
        <f>[1]План!AK48-'[1]Факт (за год)'!AK48</f>
        <v>-10</v>
      </c>
      <c r="AO49" s="34">
        <f>[1]План!AL48-'[1]Факт (за год)'!AL48</f>
        <v>0</v>
      </c>
      <c r="AP49" s="34">
        <f>[1]План!AM48-'[1]Факт (за год)'!AM48</f>
        <v>0</v>
      </c>
      <c r="AQ49" s="37">
        <f>[1]План!AN48-'[1]Факт (за год)'!AN48</f>
        <v>0</v>
      </c>
      <c r="AR49" s="34">
        <f>[1]План!AO48-'[1]Факт (за год)'!AO48</f>
        <v>0</v>
      </c>
      <c r="AS49" s="34">
        <f>[1]План!AP48-'[1]Факт (за год)'!AP48</f>
        <v>0</v>
      </c>
      <c r="AT49" s="34">
        <f>[1]План!AQ48-'[1]Факт (за год)'!AQ48</f>
        <v>0</v>
      </c>
      <c r="AU49" s="33">
        <f>[1]План!AR48-'[1]Факт (за год)'!AR48</f>
        <v>859</v>
      </c>
      <c r="AV49" s="34">
        <v>0</v>
      </c>
      <c r="AW49" s="34">
        <v>0</v>
      </c>
      <c r="AX49" s="34">
        <v>0</v>
      </c>
      <c r="AY49" s="38">
        <f>E49-[2]Итого!DX42-[3]Итого!DX42</f>
        <v>-755</v>
      </c>
    </row>
    <row r="50" spans="1:51" ht="23.25" x14ac:dyDescent="0.3">
      <c r="A50" s="31">
        <f t="shared" si="11"/>
        <v>30</v>
      </c>
      <c r="B50" s="32" t="s">
        <v>90</v>
      </c>
      <c r="C50" s="33">
        <f t="shared" si="12"/>
        <v>0</v>
      </c>
      <c r="D50" s="34"/>
      <c r="E50" s="35">
        <f t="shared" si="9"/>
        <v>34</v>
      </c>
      <c r="F50" s="35">
        <f t="shared" ref="F50:F51" si="16">E50</f>
        <v>34</v>
      </c>
      <c r="G50" s="35"/>
      <c r="H50" s="36">
        <f>[1]План!E49-'[1]Факт (за год)'!E49</f>
        <v>34</v>
      </c>
      <c r="I50" s="34">
        <f>[1]План!F49-'[1]Факт (за год)'!F49</f>
        <v>0</v>
      </c>
      <c r="J50" s="34">
        <f>[1]План!G49-'[1]Факт (за год)'!G49</f>
        <v>0</v>
      </c>
      <c r="K50" s="34">
        <f>[1]План!H49-'[1]Факт (за год)'!H49</f>
        <v>4</v>
      </c>
      <c r="L50" s="36">
        <f>[1]План!I49-'[1]Факт (за год)'!I49</f>
        <v>0</v>
      </c>
      <c r="M50" s="34">
        <f>[1]План!J49-'[1]Факт (за год)'!J49</f>
        <v>0</v>
      </c>
      <c r="N50" s="34">
        <f>[1]План!K49-'[1]Факт (за год)'!K49</f>
        <v>0</v>
      </c>
      <c r="O50" s="34">
        <f>[1]План!L49-'[1]Факт (за год)'!L49</f>
        <v>0</v>
      </c>
      <c r="P50" s="34">
        <f>[1]План!M49-'[1]Факт (за год)'!M49</f>
        <v>0</v>
      </c>
      <c r="Q50" s="34">
        <f>[1]План!N49-'[1]Факт (за год)'!N49</f>
        <v>0</v>
      </c>
      <c r="R50" s="34">
        <f>[1]План!O49-'[1]Факт (за год)'!O49</f>
        <v>16</v>
      </c>
      <c r="S50" s="34">
        <f>[1]План!P49-'[1]Факт (за год)'!P49</f>
        <v>24</v>
      </c>
      <c r="T50" s="34">
        <f>[1]План!Q49-'[1]Факт (за год)'!Q49</f>
        <v>0</v>
      </c>
      <c r="U50" s="34">
        <f>[1]План!R49-'[1]Факт (за год)'!R49</f>
        <v>-3</v>
      </c>
      <c r="V50" s="34">
        <f>[1]План!S49-'[1]Факт (за год)'!S49</f>
        <v>-13</v>
      </c>
      <c r="W50" s="36">
        <f>[1]План!T49-'[1]Факт (за год)'!T49</f>
        <v>2</v>
      </c>
      <c r="X50" s="34">
        <f>[1]План!U49-'[1]Факт (за год)'!U49</f>
        <v>0</v>
      </c>
      <c r="Y50" s="36">
        <f>[1]План!V49-'[1]Факт (за год)'!V49</f>
        <v>0</v>
      </c>
      <c r="Z50" s="34">
        <f>[1]План!W49-'[1]Факт (за год)'!W49</f>
        <v>0</v>
      </c>
      <c r="AA50" s="34">
        <f>[1]План!X49-'[1]Факт (за год)'!X49</f>
        <v>0</v>
      </c>
      <c r="AB50" s="34">
        <f>[1]План!Y49-'[1]Факт (за год)'!Y49</f>
        <v>0</v>
      </c>
      <c r="AC50" s="34">
        <f>[1]План!Z49-'[1]Факт (за год)'!Z49</f>
        <v>0</v>
      </c>
      <c r="AD50" s="34">
        <f>[1]План!AA49-'[1]Факт (за год)'!AA49</f>
        <v>0</v>
      </c>
      <c r="AE50" s="34">
        <f>[1]План!AB49-'[1]Факт (за год)'!AB49</f>
        <v>-14</v>
      </c>
      <c r="AF50" s="34">
        <f>[1]План!AC49-'[1]Факт (за год)'!AC49</f>
        <v>-13</v>
      </c>
      <c r="AG50" s="34">
        <f>[1]План!AD49-'[1]Факт (за год)'!AD49</f>
        <v>0</v>
      </c>
      <c r="AH50" s="34">
        <f>[1]План!AE49-'[1]Факт (за год)'!AE49</f>
        <v>0</v>
      </c>
      <c r="AI50" s="34">
        <f>[1]План!AF49-'[1]Факт (за год)'!AF49</f>
        <v>0</v>
      </c>
      <c r="AJ50" s="34">
        <f>[1]План!AG49-'[1]Факт (за год)'!AG49</f>
        <v>-8</v>
      </c>
      <c r="AK50" s="34">
        <f>[1]План!AH49-'[1]Факт (за год)'!AH49</f>
        <v>-1</v>
      </c>
      <c r="AL50" s="34">
        <f>[1]План!AI49-'[1]Факт (за год)'!AI49</f>
        <v>2</v>
      </c>
      <c r="AM50" s="34">
        <f>[1]План!AJ49-'[1]Факт (за год)'!AJ49</f>
        <v>0</v>
      </c>
      <c r="AN50" s="34">
        <f>[1]План!AK49-'[1]Факт (за год)'!AK49</f>
        <v>4</v>
      </c>
      <c r="AO50" s="34">
        <f>[1]План!AL49-'[1]Факт (за год)'!AL49</f>
        <v>0</v>
      </c>
      <c r="AP50" s="34">
        <f>[1]План!AM49-'[1]Факт (за год)'!AM49</f>
        <v>0</v>
      </c>
      <c r="AQ50" s="37">
        <f>[1]План!AN49-'[1]Факт (за год)'!AN49</f>
        <v>0</v>
      </c>
      <c r="AR50" s="34">
        <f>[1]План!AO49-'[1]Факт (за год)'!AO49</f>
        <v>0</v>
      </c>
      <c r="AS50" s="34">
        <f>[1]План!AP49-'[1]Факт (за год)'!AP49</f>
        <v>0</v>
      </c>
      <c r="AT50" s="34">
        <f>[1]План!AQ49-'[1]Факт (за год)'!AQ49</f>
        <v>0</v>
      </c>
      <c r="AU50" s="33">
        <f>[1]План!AR49-'[1]Факт (за год)'!AR49</f>
        <v>661</v>
      </c>
      <c r="AV50" s="34">
        <v>0</v>
      </c>
      <c r="AW50" s="34">
        <v>0</v>
      </c>
      <c r="AX50" s="34">
        <v>0</v>
      </c>
      <c r="AY50" s="38">
        <f>E50-[2]Итого!DX43-[3]Итого!DX43</f>
        <v>-428</v>
      </c>
    </row>
    <row r="51" spans="1:51" ht="23.25" x14ac:dyDescent="0.3">
      <c r="A51" s="31">
        <f t="shared" si="11"/>
        <v>31</v>
      </c>
      <c r="B51" s="32" t="s">
        <v>91</v>
      </c>
      <c r="C51" s="33">
        <f t="shared" si="12"/>
        <v>0</v>
      </c>
      <c r="D51" s="34"/>
      <c r="E51" s="35">
        <f t="shared" si="9"/>
        <v>19</v>
      </c>
      <c r="F51" s="35">
        <f t="shared" si="16"/>
        <v>19</v>
      </c>
      <c r="G51" s="35"/>
      <c r="H51" s="36">
        <f>[1]План!E50-'[1]Факт (за год)'!E50</f>
        <v>0</v>
      </c>
      <c r="I51" s="34">
        <f>[1]План!F50-'[1]Факт (за год)'!F50</f>
        <v>0</v>
      </c>
      <c r="J51" s="34">
        <f>[1]План!G50-'[1]Факт (за год)'!G50</f>
        <v>0</v>
      </c>
      <c r="K51" s="34">
        <f>[1]План!H50-'[1]Факт (за год)'!H50</f>
        <v>-14</v>
      </c>
      <c r="L51" s="36">
        <f>[1]План!I50-'[1]Факт (за год)'!I50</f>
        <v>3</v>
      </c>
      <c r="M51" s="34">
        <f>[1]План!J50-'[1]Факт (за год)'!J50</f>
        <v>0</v>
      </c>
      <c r="N51" s="34">
        <f>[1]План!K50-'[1]Факт (за год)'!K50</f>
        <v>0</v>
      </c>
      <c r="O51" s="34">
        <f>[1]План!L50-'[1]Факт (за год)'!L50</f>
        <v>0</v>
      </c>
      <c r="P51" s="34">
        <f>[1]План!M50-'[1]Факт (за год)'!M50</f>
        <v>0</v>
      </c>
      <c r="Q51" s="34">
        <f>[1]План!N50-'[1]Факт (за год)'!N50</f>
        <v>0</v>
      </c>
      <c r="R51" s="34">
        <f>[1]План!O50-'[1]Факт (за год)'!O50</f>
        <v>0</v>
      </c>
      <c r="S51" s="34">
        <f>[1]План!P50-'[1]Факт (за год)'!P50</f>
        <v>23</v>
      </c>
      <c r="T51" s="34">
        <f>[1]План!Q50-'[1]Факт (за год)'!Q50</f>
        <v>0</v>
      </c>
      <c r="U51" s="34">
        <f>[1]План!R50-'[1]Факт (за год)'!R50</f>
        <v>6</v>
      </c>
      <c r="V51" s="34">
        <f>[1]План!S50-'[1]Факт (за год)'!S50</f>
        <v>-19</v>
      </c>
      <c r="W51" s="36">
        <f>[1]План!T50-'[1]Факт (за год)'!T50</f>
        <v>19</v>
      </c>
      <c r="X51" s="34">
        <f>[1]План!U50-'[1]Факт (за год)'!U50</f>
        <v>0</v>
      </c>
      <c r="Y51" s="36">
        <f>[1]План!V50-'[1]Факт (за год)'!V50</f>
        <v>20</v>
      </c>
      <c r="Z51" s="34">
        <f>[1]План!W50-'[1]Факт (за год)'!W50</f>
        <v>517</v>
      </c>
      <c r="AA51" s="34">
        <f>[1]План!X50-'[1]Факт (за год)'!X50</f>
        <v>3</v>
      </c>
      <c r="AB51" s="34">
        <f>[1]План!Y50-'[1]Факт (за год)'!Y50</f>
        <v>0</v>
      </c>
      <c r="AC51" s="34">
        <f>[1]План!Z50-'[1]Факт (за год)'!Z50</f>
        <v>0</v>
      </c>
      <c r="AD51" s="34">
        <f>[1]План!AA50-'[1]Факт (за год)'!AA50</f>
        <v>0</v>
      </c>
      <c r="AE51" s="34">
        <f>[1]План!AB50-'[1]Факт (за год)'!AB50</f>
        <v>-9</v>
      </c>
      <c r="AF51" s="34">
        <f>[1]План!AC50-'[1]Факт (за год)'!AC50</f>
        <v>0</v>
      </c>
      <c r="AG51" s="34">
        <f>[1]План!AD50-'[1]Факт (за год)'!AD50</f>
        <v>-3</v>
      </c>
      <c r="AH51" s="34">
        <f>[1]План!AE50-'[1]Факт (за год)'!AE50</f>
        <v>0</v>
      </c>
      <c r="AI51" s="34">
        <f>[1]План!AF50-'[1]Факт (за год)'!AF50</f>
        <v>0</v>
      </c>
      <c r="AJ51" s="34">
        <f>[1]План!AG50-'[1]Факт (за год)'!AG50</f>
        <v>39</v>
      </c>
      <c r="AK51" s="34">
        <f>[1]План!AH50-'[1]Факт (за год)'!AH50</f>
        <v>10</v>
      </c>
      <c r="AL51" s="34">
        <f>[1]План!AI50-'[1]Факт (за год)'!AI50</f>
        <v>0</v>
      </c>
      <c r="AM51" s="34">
        <f>[1]План!AJ50-'[1]Факт (за год)'!AJ50</f>
        <v>0</v>
      </c>
      <c r="AN51" s="34">
        <f>[1]План!AK50-'[1]Факт (за год)'!AK50</f>
        <v>-39</v>
      </c>
      <c r="AO51" s="34">
        <f>[1]План!AL50-'[1]Факт (за год)'!AL50</f>
        <v>-17</v>
      </c>
      <c r="AP51" s="34">
        <f>[1]План!AM50-'[1]Факт (за год)'!AM50</f>
        <v>0</v>
      </c>
      <c r="AQ51" s="37">
        <f>[1]План!AN50-'[1]Факт (за год)'!AN50</f>
        <v>0</v>
      </c>
      <c r="AR51" s="34">
        <f>[1]План!AO50-'[1]Факт (за год)'!AO50</f>
        <v>0</v>
      </c>
      <c r="AS51" s="34">
        <f>[1]План!AP50-'[1]Факт (за год)'!AP50</f>
        <v>0</v>
      </c>
      <c r="AT51" s="34">
        <f>[1]План!AQ50-'[1]Факт (за год)'!AQ50</f>
        <v>0</v>
      </c>
      <c r="AU51" s="33">
        <f>[1]План!AR50-'[1]Факт (за год)'!AR50</f>
        <v>2631</v>
      </c>
      <c r="AV51" s="34">
        <v>0</v>
      </c>
      <c r="AW51" s="34">
        <v>0</v>
      </c>
      <c r="AX51" s="34">
        <v>0</v>
      </c>
      <c r="AY51" s="38">
        <f>E51-[2]Итого!DX44-[3]Итого!DX44</f>
        <v>-1926</v>
      </c>
    </row>
    <row r="52" spans="1:51" ht="23.25" x14ac:dyDescent="0.3">
      <c r="A52" s="31">
        <f t="shared" si="11"/>
        <v>32</v>
      </c>
      <c r="B52" s="32" t="s">
        <v>92</v>
      </c>
      <c r="C52" s="33">
        <f t="shared" si="12"/>
        <v>0</v>
      </c>
      <c r="D52" s="34">
        <v>3</v>
      </c>
      <c r="E52" s="35">
        <f t="shared" si="9"/>
        <v>-15</v>
      </c>
      <c r="F52" s="35"/>
      <c r="G52" s="35">
        <f t="shared" ref="G52" si="17">E52</f>
        <v>-15</v>
      </c>
      <c r="H52" s="36">
        <f>[1]План!E51-'[1]Факт (за год)'!E51</f>
        <v>0</v>
      </c>
      <c r="I52" s="34">
        <f>[1]План!F51-'[1]Факт (за год)'!F51</f>
        <v>0</v>
      </c>
      <c r="J52" s="34">
        <f>[1]План!G51-'[1]Факт (за год)'!G51</f>
        <v>0</v>
      </c>
      <c r="K52" s="34">
        <f>[1]План!H51-'[1]Факт (за год)'!H51</f>
        <v>2</v>
      </c>
      <c r="L52" s="36">
        <f>[1]План!I51-'[1]Факт (за год)'!I51</f>
        <v>0</v>
      </c>
      <c r="M52" s="34">
        <f>[1]План!J51-'[1]Факт (за год)'!J51</f>
        <v>0</v>
      </c>
      <c r="N52" s="34">
        <f>[1]План!K51-'[1]Факт (за год)'!K51</f>
        <v>0</v>
      </c>
      <c r="O52" s="34">
        <f>[1]План!L51-'[1]Факт (за год)'!L51</f>
        <v>0</v>
      </c>
      <c r="P52" s="34">
        <f>[1]План!M51-'[1]Факт (за год)'!M51</f>
        <v>0</v>
      </c>
      <c r="Q52" s="34">
        <f>[1]План!N51-'[1]Факт (за год)'!N51</f>
        <v>0</v>
      </c>
      <c r="R52" s="34">
        <f>[1]План!O51-'[1]Факт (за год)'!O51</f>
        <v>0</v>
      </c>
      <c r="S52" s="34">
        <f>[1]План!P51-'[1]Факт (за год)'!P51</f>
        <v>-11</v>
      </c>
      <c r="T52" s="34">
        <f>[1]План!Q51-'[1]Факт (за год)'!Q51</f>
        <v>0</v>
      </c>
      <c r="U52" s="34">
        <f>[1]План!R51-'[1]Факт (за год)'!R51</f>
        <v>-14</v>
      </c>
      <c r="V52" s="34">
        <f>[1]План!S51-'[1]Факт (за год)'!S51</f>
        <v>9</v>
      </c>
      <c r="W52" s="36">
        <f>[1]План!T51-'[1]Факт (за год)'!T51</f>
        <v>1</v>
      </c>
      <c r="X52" s="34">
        <f>[1]План!U51-'[1]Факт (за год)'!U51</f>
        <v>0</v>
      </c>
      <c r="Y52" s="36">
        <f>[1]План!V51-'[1]Факт (за год)'!V51</f>
        <v>0</v>
      </c>
      <c r="Z52" s="34">
        <f>[1]План!W51-'[1]Факт (за год)'!W51</f>
        <v>0</v>
      </c>
      <c r="AA52" s="34">
        <f>[1]План!X51-'[1]Факт (за год)'!X51</f>
        <v>0</v>
      </c>
      <c r="AB52" s="34">
        <f>[1]План!Y51-'[1]Факт (за год)'!Y51</f>
        <v>0</v>
      </c>
      <c r="AC52" s="34">
        <f>[1]План!Z51-'[1]Факт (за год)'!Z51</f>
        <v>0</v>
      </c>
      <c r="AD52" s="34">
        <f>[1]План!AA51-'[1]Факт (за год)'!AA51</f>
        <v>0</v>
      </c>
      <c r="AE52" s="34">
        <f>[1]План!AB51-'[1]Факт (за год)'!AB51</f>
        <v>0</v>
      </c>
      <c r="AF52" s="34">
        <f>[1]План!AC51-'[1]Факт (за год)'!AC51</f>
        <v>2</v>
      </c>
      <c r="AG52" s="34">
        <f>[1]План!AD51-'[1]Факт (за год)'!AD51</f>
        <v>1</v>
      </c>
      <c r="AH52" s="34">
        <f>[1]План!AE51-'[1]Факт (за год)'!AE51</f>
        <v>0</v>
      </c>
      <c r="AI52" s="34">
        <f>[1]План!AF51-'[1]Факт (за год)'!AF51</f>
        <v>0</v>
      </c>
      <c r="AJ52" s="34">
        <f>[1]План!AG51-'[1]Факт (за год)'!AG51</f>
        <v>0</v>
      </c>
      <c r="AK52" s="34">
        <f>[1]План!AH51-'[1]Факт (за год)'!AH51</f>
        <v>0</v>
      </c>
      <c r="AL52" s="34">
        <f>[1]План!AI51-'[1]Факт (за год)'!AI51</f>
        <v>0</v>
      </c>
      <c r="AM52" s="34">
        <f>[1]План!AJ51-'[1]Факт (за год)'!AJ51</f>
        <v>0</v>
      </c>
      <c r="AN52" s="34">
        <f>[1]План!AK51-'[1]Факт (за год)'!AK51</f>
        <v>-5</v>
      </c>
      <c r="AO52" s="34">
        <f>[1]План!AL51-'[1]Факт (за год)'!AL51</f>
        <v>0</v>
      </c>
      <c r="AP52" s="34">
        <f>[1]План!AM51-'[1]Факт (за год)'!AM51</f>
        <v>0</v>
      </c>
      <c r="AQ52" s="37">
        <f>[1]План!AN51-'[1]Факт (за год)'!AN51</f>
        <v>0</v>
      </c>
      <c r="AR52" s="34">
        <f>[1]План!AO51-'[1]Факт (за год)'!AO51</f>
        <v>0</v>
      </c>
      <c r="AS52" s="34">
        <f>[1]План!AP51-'[1]Факт (за год)'!AP51</f>
        <v>0</v>
      </c>
      <c r="AT52" s="34">
        <f>[1]План!AQ51-'[1]Факт (за год)'!AQ51</f>
        <v>0</v>
      </c>
      <c r="AU52" s="33">
        <f>[1]План!AR51-'[1]Факт (за год)'!AR51</f>
        <v>673</v>
      </c>
      <c r="AV52" s="34">
        <v>0</v>
      </c>
      <c r="AW52" s="34">
        <v>0</v>
      </c>
      <c r="AX52" s="34">
        <v>0</v>
      </c>
      <c r="AY52" s="38">
        <f>E52-[2]Итого!DX45-[3]Итого!DX45</f>
        <v>-531</v>
      </c>
    </row>
    <row r="53" spans="1:51" ht="46.5" x14ac:dyDescent="0.3">
      <c r="A53" s="31">
        <f t="shared" si="11"/>
        <v>33</v>
      </c>
      <c r="B53" s="32" t="s">
        <v>93</v>
      </c>
      <c r="C53" s="33">
        <f t="shared" si="12"/>
        <v>0</v>
      </c>
      <c r="D53" s="34"/>
      <c r="E53" s="35">
        <f t="shared" si="9"/>
        <v>0</v>
      </c>
      <c r="F53" s="35"/>
      <c r="G53" s="35"/>
      <c r="H53" s="36">
        <f>[1]План!E52-'[1]Факт (за год)'!E52</f>
        <v>0</v>
      </c>
      <c r="I53" s="34">
        <f>[1]План!F52-'[1]Факт (за год)'!F52</f>
        <v>0</v>
      </c>
      <c r="J53" s="34">
        <f>[1]План!G52-'[1]Факт (за год)'!G52</f>
        <v>0</v>
      </c>
      <c r="K53" s="34">
        <f>[1]План!H52-'[1]Факт (за год)'!H52</f>
        <v>0</v>
      </c>
      <c r="L53" s="36">
        <f>[1]План!I52-'[1]Факт (за год)'!I52</f>
        <v>0</v>
      </c>
      <c r="M53" s="34">
        <f>[1]План!J52-'[1]Факт (за год)'!J52</f>
        <v>0</v>
      </c>
      <c r="N53" s="34">
        <f>[1]План!K52-'[1]Факт (за год)'!K52</f>
        <v>0</v>
      </c>
      <c r="O53" s="34">
        <f>[1]План!L52-'[1]Факт (за год)'!L52</f>
        <v>0</v>
      </c>
      <c r="P53" s="34">
        <f>[1]План!M52-'[1]Факт (за год)'!M52</f>
        <v>0</v>
      </c>
      <c r="Q53" s="34">
        <f>[1]План!N52-'[1]Факт (за год)'!N52</f>
        <v>0</v>
      </c>
      <c r="R53" s="34">
        <f>[1]План!O52-'[1]Факт (за год)'!O52</f>
        <v>0</v>
      </c>
      <c r="S53" s="34">
        <f>[1]План!P52-'[1]Факт (за год)'!P52</f>
        <v>0</v>
      </c>
      <c r="T53" s="34">
        <f>[1]План!Q52-'[1]Факт (за год)'!Q52</f>
        <v>0</v>
      </c>
      <c r="U53" s="34">
        <f>[1]План!R52-'[1]Факт (за год)'!R52</f>
        <v>0</v>
      </c>
      <c r="V53" s="34">
        <f>[1]План!S52-'[1]Факт (за год)'!S52</f>
        <v>0</v>
      </c>
      <c r="W53" s="36">
        <f>[1]План!T52-'[1]Факт (за год)'!T52</f>
        <v>0</v>
      </c>
      <c r="X53" s="34">
        <f>[1]План!U52-'[1]Факт (за год)'!U52</f>
        <v>0</v>
      </c>
      <c r="Y53" s="36">
        <f>[1]План!V52-'[1]Факт (за год)'!V52</f>
        <v>0</v>
      </c>
      <c r="Z53" s="34">
        <f>[1]План!W52-'[1]Факт (за год)'!W52</f>
        <v>0</v>
      </c>
      <c r="AA53" s="34">
        <f>[1]План!X52-'[1]Факт (за год)'!X52</f>
        <v>0</v>
      </c>
      <c r="AB53" s="34">
        <f>[1]План!Y52-'[1]Факт (за год)'!Y52</f>
        <v>0</v>
      </c>
      <c r="AC53" s="34">
        <f>[1]План!Z52-'[1]Факт (за год)'!Z52</f>
        <v>0</v>
      </c>
      <c r="AD53" s="34">
        <f>[1]План!AA52-'[1]Факт (за год)'!AA52</f>
        <v>0</v>
      </c>
      <c r="AE53" s="34">
        <f>[1]План!AB52-'[1]Факт (за год)'!AB52</f>
        <v>0</v>
      </c>
      <c r="AF53" s="34">
        <f>[1]План!AC52-'[1]Факт (за год)'!AC52</f>
        <v>0</v>
      </c>
      <c r="AG53" s="34">
        <f>[1]План!AD52-'[1]Факт (за год)'!AD52</f>
        <v>0</v>
      </c>
      <c r="AH53" s="34">
        <f>[1]План!AE52-'[1]Факт (за год)'!AE52</f>
        <v>0</v>
      </c>
      <c r="AI53" s="34">
        <f>[1]План!AF52-'[1]Факт (за год)'!AF52</f>
        <v>0</v>
      </c>
      <c r="AJ53" s="34">
        <f>[1]План!AG52-'[1]Факт (за год)'!AG52</f>
        <v>0</v>
      </c>
      <c r="AK53" s="34">
        <f>[1]План!AH52-'[1]Факт (за год)'!AH52</f>
        <v>0</v>
      </c>
      <c r="AL53" s="34">
        <f>[1]План!AI52-'[1]Факт (за год)'!AI52</f>
        <v>0</v>
      </c>
      <c r="AM53" s="34">
        <f>[1]План!AJ52-'[1]Факт (за год)'!AJ52</f>
        <v>0</v>
      </c>
      <c r="AN53" s="34">
        <f>[1]План!AK52-'[1]Факт (за год)'!AK52</f>
        <v>0</v>
      </c>
      <c r="AO53" s="34">
        <f>[1]План!AL52-'[1]Факт (за год)'!AL52</f>
        <v>0</v>
      </c>
      <c r="AP53" s="34">
        <f>[1]План!AM52-'[1]Факт (за год)'!AM52</f>
        <v>0</v>
      </c>
      <c r="AQ53" s="37">
        <f>[1]План!AN52-'[1]Факт (за год)'!AN52</f>
        <v>0</v>
      </c>
      <c r="AR53" s="34">
        <f>[1]План!AO52-'[1]Факт (за год)'!AO52</f>
        <v>0</v>
      </c>
      <c r="AS53" s="34">
        <f>[1]План!AP52-'[1]Факт (за год)'!AP52</f>
        <v>0</v>
      </c>
      <c r="AT53" s="34">
        <f>[1]План!AQ52-'[1]Факт (за год)'!AQ52</f>
        <v>0</v>
      </c>
      <c r="AU53" s="33">
        <f>[1]План!AR52-'[1]Факт (за год)'!AR52</f>
        <v>0</v>
      </c>
      <c r="AV53" s="43">
        <v>0</v>
      </c>
      <c r="AW53" s="43">
        <v>0</v>
      </c>
      <c r="AX53" s="43">
        <v>0</v>
      </c>
      <c r="AY53" s="38">
        <f>E53-[2]Итого!DX46-[3]Итого!DX46</f>
        <v>0</v>
      </c>
    </row>
    <row r="54" spans="1:51" ht="46.5" x14ac:dyDescent="0.3">
      <c r="A54" s="31">
        <f t="shared" si="11"/>
        <v>34</v>
      </c>
      <c r="B54" s="32" t="s">
        <v>94</v>
      </c>
      <c r="C54" s="33">
        <f t="shared" si="12"/>
        <v>0</v>
      </c>
      <c r="D54" s="34">
        <v>91</v>
      </c>
      <c r="E54" s="35">
        <f t="shared" si="9"/>
        <v>-390</v>
      </c>
      <c r="F54" s="35"/>
      <c r="G54" s="35">
        <f t="shared" ref="G54" si="18">E54</f>
        <v>-390</v>
      </c>
      <c r="H54" s="36">
        <f>[1]План!E53-'[1]Факт (за год)'!E53</f>
        <v>0</v>
      </c>
      <c r="I54" s="34">
        <f>[1]План!F53-'[1]Факт (за год)'!F53</f>
        <v>0</v>
      </c>
      <c r="J54" s="34">
        <f>[1]План!G53-'[1]Факт (за год)'!G53</f>
        <v>0</v>
      </c>
      <c r="K54" s="34">
        <f>[1]План!H53-'[1]Факт (за год)'!H53</f>
        <v>0</v>
      </c>
      <c r="L54" s="36">
        <f>[1]План!I53-'[1]Факт (за год)'!I53</f>
        <v>0</v>
      </c>
      <c r="M54" s="34">
        <f>[1]План!J53-'[1]Факт (за год)'!J53</f>
        <v>0</v>
      </c>
      <c r="N54" s="34">
        <f>[1]План!K53-'[1]Факт (за год)'!K53</f>
        <v>64</v>
      </c>
      <c r="O54" s="34">
        <f>[1]План!L53-'[1]Факт (за год)'!L53</f>
        <v>0</v>
      </c>
      <c r="P54" s="34">
        <f>[1]План!M53-'[1]Факт (за год)'!M53</f>
        <v>0</v>
      </c>
      <c r="Q54" s="34">
        <f>[1]План!N53-'[1]Факт (за год)'!N53</f>
        <v>0</v>
      </c>
      <c r="R54" s="34">
        <f>[1]План!O53-'[1]Факт (за год)'!O53</f>
        <v>-265</v>
      </c>
      <c r="S54" s="34">
        <f>[1]План!P53-'[1]Факт (за год)'!P53</f>
        <v>0</v>
      </c>
      <c r="T54" s="34">
        <f>[1]План!Q53-'[1]Факт (за год)'!Q53</f>
        <v>0</v>
      </c>
      <c r="U54" s="34">
        <f>[1]План!R53-'[1]Факт (за год)'!R53</f>
        <v>0</v>
      </c>
      <c r="V54" s="34">
        <f>[1]План!S53-'[1]Факт (за год)'!S53</f>
        <v>0</v>
      </c>
      <c r="W54" s="36">
        <f>[1]План!T53-'[1]Факт (за год)'!T53</f>
        <v>0</v>
      </c>
      <c r="X54" s="34">
        <f>[1]План!U53-'[1]Факт (за год)'!U53</f>
        <v>0</v>
      </c>
      <c r="Y54" s="36">
        <f>[1]План!V53-'[1]Факт (за год)'!V53</f>
        <v>0</v>
      </c>
      <c r="Z54" s="34">
        <f>[1]План!W53-'[1]Факт (за год)'!W53</f>
        <v>0</v>
      </c>
      <c r="AA54" s="34">
        <f>[1]План!X53-'[1]Факт (за год)'!X53</f>
        <v>0</v>
      </c>
      <c r="AB54" s="34">
        <f>[1]План!Y53-'[1]Факт (за год)'!Y53</f>
        <v>0</v>
      </c>
      <c r="AC54" s="34">
        <f>[1]План!Z53-'[1]Факт (за год)'!Z53</f>
        <v>0</v>
      </c>
      <c r="AD54" s="34">
        <f>[1]План!AA53-'[1]Факт (за год)'!AA53</f>
        <v>0</v>
      </c>
      <c r="AE54" s="34">
        <f>[1]План!AB53-'[1]Факт (за год)'!AB53</f>
        <v>0</v>
      </c>
      <c r="AF54" s="34">
        <f>[1]План!AC53-'[1]Факт (за год)'!AC53</f>
        <v>0</v>
      </c>
      <c r="AG54" s="34">
        <f>[1]План!AD53-'[1]Факт (за год)'!AD53</f>
        <v>0</v>
      </c>
      <c r="AH54" s="34">
        <f>[1]План!AE53-'[1]Факт (за год)'!AE53</f>
        <v>0</v>
      </c>
      <c r="AI54" s="34">
        <f>[1]План!AF53-'[1]Факт (за год)'!AF53</f>
        <v>0</v>
      </c>
      <c r="AJ54" s="34">
        <f>[1]План!AG53-'[1]Факт (за год)'!AG53</f>
        <v>0</v>
      </c>
      <c r="AK54" s="34">
        <f>[1]План!AH53-'[1]Факт (за год)'!AH53</f>
        <v>0</v>
      </c>
      <c r="AL54" s="34">
        <f>[1]План!AI53-'[1]Факт (за год)'!AI53</f>
        <v>0</v>
      </c>
      <c r="AM54" s="34">
        <f>[1]План!AJ53-'[1]Факт (за год)'!AJ53</f>
        <v>0</v>
      </c>
      <c r="AN54" s="34">
        <f>[1]План!AK53-'[1]Факт (за год)'!AK53</f>
        <v>0</v>
      </c>
      <c r="AO54" s="34">
        <f>[1]План!AL53-'[1]Факт (за год)'!AL53</f>
        <v>-189</v>
      </c>
      <c r="AP54" s="34">
        <f>[1]План!AM53-'[1]Факт (за год)'!AM53</f>
        <v>0</v>
      </c>
      <c r="AQ54" s="37">
        <f>[1]План!AN53-'[1]Факт (за год)'!AN53</f>
        <v>0</v>
      </c>
      <c r="AR54" s="34">
        <f>[1]План!AO53-'[1]Факт (за год)'!AO53</f>
        <v>0</v>
      </c>
      <c r="AS54" s="34">
        <f>[1]План!AP53-'[1]Факт (за год)'!AP53</f>
        <v>0</v>
      </c>
      <c r="AT54" s="34">
        <f>[1]План!AQ53-'[1]Факт (за год)'!AQ53</f>
        <v>0</v>
      </c>
      <c r="AU54" s="33">
        <f>[1]План!AR53-'[1]Факт (за год)'!AR53</f>
        <v>1293</v>
      </c>
      <c r="AV54" s="34">
        <v>0</v>
      </c>
      <c r="AW54" s="34">
        <v>0</v>
      </c>
      <c r="AX54" s="34">
        <v>0</v>
      </c>
      <c r="AY54" s="38">
        <f>E54-[2]Итого!DX47-[3]Итого!DX47</f>
        <v>-1577</v>
      </c>
    </row>
    <row r="55" spans="1:51" ht="23.25" x14ac:dyDescent="0.3">
      <c r="A55" s="31">
        <f t="shared" si="11"/>
        <v>35</v>
      </c>
      <c r="B55" s="32" t="s">
        <v>95</v>
      </c>
      <c r="C55" s="33">
        <f t="shared" si="12"/>
        <v>0</v>
      </c>
      <c r="D55" s="34"/>
      <c r="E55" s="35">
        <f t="shared" si="9"/>
        <v>0</v>
      </c>
      <c r="F55" s="35"/>
      <c r="G55" s="35"/>
      <c r="H55" s="36">
        <f>[1]План!E54-'[1]Факт (за год)'!E54</f>
        <v>0</v>
      </c>
      <c r="I55" s="34">
        <f>[1]План!F54-'[1]Факт (за год)'!F54</f>
        <v>0</v>
      </c>
      <c r="J55" s="34">
        <f>[1]План!G54-'[1]Факт (за год)'!G54</f>
        <v>0</v>
      </c>
      <c r="K55" s="34">
        <f>[1]План!H54-'[1]Факт (за год)'!H54</f>
        <v>0</v>
      </c>
      <c r="L55" s="36">
        <f>[1]План!I54-'[1]Факт (за год)'!I54</f>
        <v>0</v>
      </c>
      <c r="M55" s="34">
        <f>[1]План!J54-'[1]Факт (за год)'!J54</f>
        <v>0</v>
      </c>
      <c r="N55" s="34">
        <f>[1]План!K54-'[1]Факт (за год)'!K54</f>
        <v>0</v>
      </c>
      <c r="O55" s="34">
        <f>[1]План!L54-'[1]Факт (за год)'!L54</f>
        <v>0</v>
      </c>
      <c r="P55" s="34">
        <f>[1]План!M54-'[1]Факт (за год)'!M54</f>
        <v>0</v>
      </c>
      <c r="Q55" s="34">
        <f>[1]План!N54-'[1]Факт (за год)'!N54</f>
        <v>0</v>
      </c>
      <c r="R55" s="34">
        <f>[1]План!O54-'[1]Факт (за год)'!O54</f>
        <v>0</v>
      </c>
      <c r="S55" s="34">
        <f>[1]План!P54-'[1]Факт (за год)'!P54</f>
        <v>0</v>
      </c>
      <c r="T55" s="34">
        <f>[1]План!Q54-'[1]Факт (за год)'!Q54</f>
        <v>0</v>
      </c>
      <c r="U55" s="34">
        <f>[1]План!R54-'[1]Факт (за год)'!R54</f>
        <v>0</v>
      </c>
      <c r="V55" s="34">
        <f>[1]План!S54-'[1]Факт (за год)'!S54</f>
        <v>0</v>
      </c>
      <c r="W55" s="36">
        <f>[1]План!T54-'[1]Факт (за год)'!T54</f>
        <v>0</v>
      </c>
      <c r="X55" s="34">
        <f>[1]План!U54-'[1]Факт (за год)'!U54</f>
        <v>0</v>
      </c>
      <c r="Y55" s="36">
        <f>[1]План!V54-'[1]Факт (за год)'!V54</f>
        <v>0</v>
      </c>
      <c r="Z55" s="34">
        <f>[1]План!W54-'[1]Факт (за год)'!W54</f>
        <v>0</v>
      </c>
      <c r="AA55" s="34">
        <f>[1]План!X54-'[1]Факт (за год)'!X54</f>
        <v>0</v>
      </c>
      <c r="AB55" s="34">
        <f>[1]План!Y54-'[1]Факт (за год)'!Y54</f>
        <v>0</v>
      </c>
      <c r="AC55" s="34">
        <f>[1]План!Z54-'[1]Факт (за год)'!Z54</f>
        <v>0</v>
      </c>
      <c r="AD55" s="34">
        <f>[1]План!AA54-'[1]Факт (за год)'!AA54</f>
        <v>0</v>
      </c>
      <c r="AE55" s="34">
        <f>[1]План!AB54-'[1]Факт (за год)'!AB54</f>
        <v>0</v>
      </c>
      <c r="AF55" s="34">
        <f>[1]План!AC54-'[1]Факт (за год)'!AC54</f>
        <v>0</v>
      </c>
      <c r="AG55" s="34">
        <f>[1]План!AD54-'[1]Факт (за год)'!AD54</f>
        <v>0</v>
      </c>
      <c r="AH55" s="34">
        <f>[1]План!AE54-'[1]Факт (за год)'!AE54</f>
        <v>0</v>
      </c>
      <c r="AI55" s="34">
        <f>[1]План!AF54-'[1]Факт (за год)'!AF54</f>
        <v>0</v>
      </c>
      <c r="AJ55" s="34">
        <f>[1]План!AG54-'[1]Факт (за год)'!AG54</f>
        <v>0</v>
      </c>
      <c r="AK55" s="34">
        <f>[1]План!AH54-'[1]Факт (за год)'!AH54</f>
        <v>0</v>
      </c>
      <c r="AL55" s="34">
        <f>[1]План!AI54-'[1]Факт (за год)'!AI54</f>
        <v>0</v>
      </c>
      <c r="AM55" s="34">
        <f>[1]План!AJ54-'[1]Факт (за год)'!AJ54</f>
        <v>0</v>
      </c>
      <c r="AN55" s="34">
        <f>[1]План!AK54-'[1]Факт (за год)'!AK54</f>
        <v>0</v>
      </c>
      <c r="AO55" s="34">
        <f>[1]План!AL54-'[1]Факт (за год)'!AL54</f>
        <v>0</v>
      </c>
      <c r="AP55" s="34">
        <f>[1]План!AM54-'[1]Факт (за год)'!AM54</f>
        <v>0</v>
      </c>
      <c r="AQ55" s="37">
        <f>[1]План!AN54-'[1]Факт (за год)'!AN54</f>
        <v>0</v>
      </c>
      <c r="AR55" s="34">
        <f>[1]План!AO54-'[1]Факт (за год)'!AO54</f>
        <v>0</v>
      </c>
      <c r="AS55" s="34">
        <f>[1]План!AP54-'[1]Факт (за год)'!AP54</f>
        <v>0</v>
      </c>
      <c r="AT55" s="34">
        <f>[1]План!AQ54-'[1]Факт (за год)'!AQ54</f>
        <v>0</v>
      </c>
      <c r="AU55" s="33">
        <f>[1]План!AR54-'[1]Факт (за год)'!AR54</f>
        <v>0</v>
      </c>
      <c r="AV55" s="34">
        <v>0</v>
      </c>
      <c r="AW55" s="34">
        <v>0</v>
      </c>
      <c r="AX55" s="34">
        <v>0</v>
      </c>
      <c r="AY55" s="38">
        <f>E55-[2]Итого!DX48-[3]Итого!DX48</f>
        <v>0</v>
      </c>
    </row>
    <row r="56" spans="1:51" ht="46.5" x14ac:dyDescent="0.3">
      <c r="A56" s="31">
        <f t="shared" si="11"/>
        <v>36</v>
      </c>
      <c r="B56" s="32" t="s">
        <v>96</v>
      </c>
      <c r="C56" s="33">
        <f t="shared" si="12"/>
        <v>0</v>
      </c>
      <c r="D56" s="34"/>
      <c r="E56" s="35">
        <f t="shared" si="9"/>
        <v>0</v>
      </c>
      <c r="F56" s="35"/>
      <c r="G56" s="35"/>
      <c r="H56" s="36">
        <f>[1]План!E55-'[1]Факт (за год)'!E55</f>
        <v>0</v>
      </c>
      <c r="I56" s="34">
        <f>[1]План!F55-'[1]Факт (за год)'!F55</f>
        <v>0</v>
      </c>
      <c r="J56" s="34">
        <f>[1]План!G55-'[1]Факт (за год)'!G55</f>
        <v>0</v>
      </c>
      <c r="K56" s="34">
        <f>[1]План!H55-'[1]Факт (за год)'!H55</f>
        <v>0</v>
      </c>
      <c r="L56" s="36">
        <f>[1]План!I55-'[1]Факт (за год)'!I55</f>
        <v>0</v>
      </c>
      <c r="M56" s="34">
        <f>[1]План!J55-'[1]Факт (за год)'!J55</f>
        <v>0</v>
      </c>
      <c r="N56" s="34">
        <f>[1]План!K55-'[1]Факт (за год)'!K55</f>
        <v>0</v>
      </c>
      <c r="O56" s="34">
        <f>[1]План!L55-'[1]Факт (за год)'!L55</f>
        <v>0</v>
      </c>
      <c r="P56" s="34">
        <f>[1]План!M55-'[1]Факт (за год)'!M55</f>
        <v>0</v>
      </c>
      <c r="Q56" s="34">
        <f>[1]План!N55-'[1]Факт (за год)'!N55</f>
        <v>0</v>
      </c>
      <c r="R56" s="34">
        <f>[1]План!O55-'[1]Факт (за год)'!O55</f>
        <v>0</v>
      </c>
      <c r="S56" s="34">
        <f>[1]План!P55-'[1]Факт (за год)'!P55</f>
        <v>0</v>
      </c>
      <c r="T56" s="34">
        <f>[1]План!Q55-'[1]Факт (за год)'!Q55</f>
        <v>0</v>
      </c>
      <c r="U56" s="34">
        <f>[1]План!R55-'[1]Факт (за год)'!R55</f>
        <v>0</v>
      </c>
      <c r="V56" s="34">
        <f>[1]План!S55-'[1]Факт (за год)'!S55</f>
        <v>0</v>
      </c>
      <c r="W56" s="36">
        <f>[1]План!T55-'[1]Факт (за год)'!T55</f>
        <v>0</v>
      </c>
      <c r="X56" s="34">
        <f>[1]План!U55-'[1]Факт (за год)'!U55</f>
        <v>0</v>
      </c>
      <c r="Y56" s="36">
        <f>[1]План!V55-'[1]Факт (за год)'!V55</f>
        <v>0</v>
      </c>
      <c r="Z56" s="34">
        <f>[1]План!W55-'[1]Факт (за год)'!W55</f>
        <v>0</v>
      </c>
      <c r="AA56" s="34">
        <f>[1]План!X55-'[1]Факт (за год)'!X55</f>
        <v>0</v>
      </c>
      <c r="AB56" s="34">
        <f>[1]План!Y55-'[1]Факт (за год)'!Y55</f>
        <v>0</v>
      </c>
      <c r="AC56" s="34">
        <f>[1]План!Z55-'[1]Факт (за год)'!Z55</f>
        <v>0</v>
      </c>
      <c r="AD56" s="34">
        <f>[1]План!AA55-'[1]Факт (за год)'!AA55</f>
        <v>0</v>
      </c>
      <c r="AE56" s="34">
        <f>[1]План!AB55-'[1]Факт (за год)'!AB55</f>
        <v>0</v>
      </c>
      <c r="AF56" s="34">
        <f>[1]План!AC55-'[1]Факт (за год)'!AC55</f>
        <v>0</v>
      </c>
      <c r="AG56" s="34">
        <f>[1]План!AD55-'[1]Факт (за год)'!AD55</f>
        <v>0</v>
      </c>
      <c r="AH56" s="34">
        <f>[1]План!AE55-'[1]Факт (за год)'!AE55</f>
        <v>0</v>
      </c>
      <c r="AI56" s="34">
        <f>[1]План!AF55-'[1]Факт (за год)'!AF55</f>
        <v>0</v>
      </c>
      <c r="AJ56" s="34">
        <f>[1]План!AG55-'[1]Факт (за год)'!AG55</f>
        <v>0</v>
      </c>
      <c r="AK56" s="34">
        <f>[1]План!AH55-'[1]Факт (за год)'!AH55</f>
        <v>0</v>
      </c>
      <c r="AL56" s="34">
        <f>[1]План!AI55-'[1]Факт (за год)'!AI55</f>
        <v>0</v>
      </c>
      <c r="AM56" s="34">
        <f>[1]План!AJ55-'[1]Факт (за год)'!AJ55</f>
        <v>0</v>
      </c>
      <c r="AN56" s="34">
        <f>[1]План!AK55-'[1]Факт (за год)'!AK55</f>
        <v>0</v>
      </c>
      <c r="AO56" s="34">
        <f>[1]План!AL55-'[1]Факт (за год)'!AL55</f>
        <v>0</v>
      </c>
      <c r="AP56" s="34">
        <f>[1]План!AM55-'[1]Факт (за год)'!AM55</f>
        <v>0</v>
      </c>
      <c r="AQ56" s="37">
        <f>[1]План!AN55-'[1]Факт (за год)'!AN55</f>
        <v>0</v>
      </c>
      <c r="AR56" s="34">
        <f>[1]План!AO55-'[1]Факт (за год)'!AO55</f>
        <v>0</v>
      </c>
      <c r="AS56" s="34">
        <f>[1]План!AP55-'[1]Факт (за год)'!AP55</f>
        <v>0</v>
      </c>
      <c r="AT56" s="34">
        <f>[1]План!AQ55-'[1]Факт (за год)'!AQ55</f>
        <v>0</v>
      </c>
      <c r="AU56" s="33">
        <f>[1]План!AR55-'[1]Факт (за год)'!AR55</f>
        <v>0</v>
      </c>
      <c r="AV56" s="34">
        <v>0</v>
      </c>
      <c r="AW56" s="34">
        <v>0</v>
      </c>
      <c r="AX56" s="34">
        <v>0</v>
      </c>
      <c r="AY56" s="38">
        <f>E56-[2]Итого!DX49-[3]Итого!DX49</f>
        <v>0</v>
      </c>
    </row>
    <row r="57" spans="1:51" ht="46.5" x14ac:dyDescent="0.3">
      <c r="A57" s="31">
        <f t="shared" si="11"/>
        <v>37</v>
      </c>
      <c r="B57" s="44" t="s">
        <v>97</v>
      </c>
      <c r="C57" s="33">
        <f t="shared" si="12"/>
        <v>0</v>
      </c>
      <c r="D57" s="34"/>
      <c r="E57" s="35">
        <f t="shared" si="9"/>
        <v>0</v>
      </c>
      <c r="F57" s="35"/>
      <c r="G57" s="35"/>
      <c r="H57" s="36">
        <f>[1]План!E56-'[1]Факт (за год)'!E56</f>
        <v>0</v>
      </c>
      <c r="I57" s="34">
        <f>[1]План!F56-'[1]Факт (за год)'!F56</f>
        <v>0</v>
      </c>
      <c r="J57" s="34">
        <f>[1]План!G56-'[1]Факт (за год)'!G56</f>
        <v>0</v>
      </c>
      <c r="K57" s="34">
        <f>[1]План!H56-'[1]Факт (за год)'!H56</f>
        <v>0</v>
      </c>
      <c r="L57" s="36">
        <f>[1]План!I56-'[1]Факт (за год)'!I56</f>
        <v>0</v>
      </c>
      <c r="M57" s="34">
        <f>[1]План!J56-'[1]Факт (за год)'!J56</f>
        <v>0</v>
      </c>
      <c r="N57" s="34">
        <f>[1]План!K56-'[1]Факт (за год)'!K56</f>
        <v>0</v>
      </c>
      <c r="O57" s="34">
        <f>[1]План!L56-'[1]Факт (за год)'!L56</f>
        <v>0</v>
      </c>
      <c r="P57" s="34">
        <f>[1]План!M56-'[1]Факт (за год)'!M56</f>
        <v>0</v>
      </c>
      <c r="Q57" s="34">
        <f>[1]План!N56-'[1]Факт (за год)'!N56</f>
        <v>0</v>
      </c>
      <c r="R57" s="34">
        <f>[1]План!O56-'[1]Факт (за год)'!O56</f>
        <v>0</v>
      </c>
      <c r="S57" s="34">
        <f>[1]План!P56-'[1]Факт (за год)'!P56</f>
        <v>0</v>
      </c>
      <c r="T57" s="34">
        <f>[1]План!Q56-'[1]Факт (за год)'!Q56</f>
        <v>0</v>
      </c>
      <c r="U57" s="34">
        <f>[1]План!R56-'[1]Факт (за год)'!R56</f>
        <v>0</v>
      </c>
      <c r="V57" s="34">
        <f>[1]План!S56-'[1]Факт (за год)'!S56</f>
        <v>0</v>
      </c>
      <c r="W57" s="36">
        <f>[1]План!T56-'[1]Факт (за год)'!T56</f>
        <v>0</v>
      </c>
      <c r="X57" s="34">
        <f>[1]План!U56-'[1]Факт (за год)'!U56</f>
        <v>0</v>
      </c>
      <c r="Y57" s="36">
        <f>[1]План!V56-'[1]Факт (за год)'!V56</f>
        <v>0</v>
      </c>
      <c r="Z57" s="34">
        <f>[1]План!W56-'[1]Факт (за год)'!W56</f>
        <v>0</v>
      </c>
      <c r="AA57" s="34">
        <f>[1]План!X56-'[1]Факт (за год)'!X56</f>
        <v>0</v>
      </c>
      <c r="AB57" s="34">
        <f>[1]План!Y56-'[1]Факт (за год)'!Y56</f>
        <v>0</v>
      </c>
      <c r="AC57" s="34">
        <f>[1]План!Z56-'[1]Факт (за год)'!Z56</f>
        <v>0</v>
      </c>
      <c r="AD57" s="34">
        <f>[1]План!AA56-'[1]Факт (за год)'!AA56</f>
        <v>0</v>
      </c>
      <c r="AE57" s="34">
        <f>[1]План!AB56-'[1]Факт (за год)'!AB56</f>
        <v>0</v>
      </c>
      <c r="AF57" s="34">
        <f>[1]План!AC56-'[1]Факт (за год)'!AC56</f>
        <v>0</v>
      </c>
      <c r="AG57" s="34">
        <f>[1]План!AD56-'[1]Факт (за год)'!AD56</f>
        <v>0</v>
      </c>
      <c r="AH57" s="34">
        <f>[1]План!AE56-'[1]Факт (за год)'!AE56</f>
        <v>0</v>
      </c>
      <c r="AI57" s="34">
        <f>[1]План!AF56-'[1]Факт (за год)'!AF56</f>
        <v>0</v>
      </c>
      <c r="AJ57" s="34">
        <f>[1]План!AG56-'[1]Факт (за год)'!AG56</f>
        <v>0</v>
      </c>
      <c r="AK57" s="34">
        <f>[1]План!AH56-'[1]Факт (за год)'!AH56</f>
        <v>0</v>
      </c>
      <c r="AL57" s="34">
        <f>[1]План!AI56-'[1]Факт (за год)'!AI56</f>
        <v>0</v>
      </c>
      <c r="AM57" s="34">
        <f>[1]План!AJ56-'[1]Факт (за год)'!AJ56</f>
        <v>0</v>
      </c>
      <c r="AN57" s="34">
        <f>[1]План!AK56-'[1]Факт (за год)'!AK56</f>
        <v>0</v>
      </c>
      <c r="AO57" s="34">
        <f>[1]План!AL56-'[1]Факт (за год)'!AL56</f>
        <v>0</v>
      </c>
      <c r="AP57" s="34">
        <f>[1]План!AM56-'[1]Факт (за год)'!AM56</f>
        <v>0</v>
      </c>
      <c r="AQ57" s="37">
        <f>[1]План!AN56-'[1]Факт (за год)'!AN56</f>
        <v>0</v>
      </c>
      <c r="AR57" s="34">
        <f>[1]План!AO56-'[1]Факт (за год)'!AO56</f>
        <v>0</v>
      </c>
      <c r="AS57" s="34">
        <f>[1]План!AP56-'[1]Факт (за год)'!AP56</f>
        <v>0</v>
      </c>
      <c r="AT57" s="34">
        <f>[1]План!AQ56-'[1]Факт (за год)'!AQ56</f>
        <v>0</v>
      </c>
      <c r="AU57" s="33">
        <f>[1]План!AR56-'[1]Факт (за год)'!AR56</f>
        <v>0</v>
      </c>
      <c r="AV57" s="34">
        <v>0</v>
      </c>
      <c r="AW57" s="34">
        <v>0</v>
      </c>
      <c r="AX57" s="34">
        <v>0</v>
      </c>
      <c r="AY57" s="38">
        <f>E57-[2]Итого!DX50-[3]Итого!DX50</f>
        <v>0</v>
      </c>
    </row>
    <row r="58" spans="1:51" ht="46.5" x14ac:dyDescent="0.3">
      <c r="A58" s="31">
        <f t="shared" si="11"/>
        <v>38</v>
      </c>
      <c r="B58" s="44" t="s">
        <v>98</v>
      </c>
      <c r="C58" s="33">
        <f t="shared" si="12"/>
        <v>0</v>
      </c>
      <c r="D58" s="34"/>
      <c r="E58" s="35">
        <f t="shared" si="9"/>
        <v>0</v>
      </c>
      <c r="F58" s="35"/>
      <c r="G58" s="35"/>
      <c r="H58" s="36">
        <f>[1]План!E57-'[1]Факт (за год)'!E57</f>
        <v>0</v>
      </c>
      <c r="I58" s="34">
        <f>[1]План!F57-'[1]Факт (за год)'!F57</f>
        <v>0</v>
      </c>
      <c r="J58" s="34">
        <f>[1]План!G57-'[1]Факт (за год)'!G57</f>
        <v>0</v>
      </c>
      <c r="K58" s="34">
        <f>[1]План!H57-'[1]Факт (за год)'!H57</f>
        <v>0</v>
      </c>
      <c r="L58" s="36">
        <f>[1]План!I57-'[1]Факт (за год)'!I57</f>
        <v>0</v>
      </c>
      <c r="M58" s="34">
        <f>[1]План!J57-'[1]Факт (за год)'!J57</f>
        <v>0</v>
      </c>
      <c r="N58" s="34">
        <f>[1]План!K57-'[1]Факт (за год)'!K57</f>
        <v>0</v>
      </c>
      <c r="O58" s="34">
        <f>[1]План!L57-'[1]Факт (за год)'!L57</f>
        <v>0</v>
      </c>
      <c r="P58" s="34">
        <f>[1]План!M57-'[1]Факт (за год)'!M57</f>
        <v>0</v>
      </c>
      <c r="Q58" s="34">
        <f>[1]План!N57-'[1]Факт (за год)'!N57</f>
        <v>0</v>
      </c>
      <c r="R58" s="34">
        <f>[1]План!O57-'[1]Факт (за год)'!O57</f>
        <v>0</v>
      </c>
      <c r="S58" s="34">
        <f>[1]План!P57-'[1]Факт (за год)'!P57</f>
        <v>0</v>
      </c>
      <c r="T58" s="34">
        <f>[1]План!Q57-'[1]Факт (за год)'!Q57</f>
        <v>0</v>
      </c>
      <c r="U58" s="34">
        <f>[1]План!R57-'[1]Факт (за год)'!R57</f>
        <v>0</v>
      </c>
      <c r="V58" s="34">
        <f>[1]План!S57-'[1]Факт (за год)'!S57</f>
        <v>0</v>
      </c>
      <c r="W58" s="36">
        <f>[1]План!T57-'[1]Факт (за год)'!T57</f>
        <v>0</v>
      </c>
      <c r="X58" s="34">
        <f>[1]План!U57-'[1]Факт (за год)'!U57</f>
        <v>0</v>
      </c>
      <c r="Y58" s="36">
        <f>[1]План!V57-'[1]Факт (за год)'!V57</f>
        <v>0</v>
      </c>
      <c r="Z58" s="34">
        <f>[1]План!W57-'[1]Факт (за год)'!W57</f>
        <v>0</v>
      </c>
      <c r="AA58" s="34">
        <f>[1]План!X57-'[1]Факт (за год)'!X57</f>
        <v>0</v>
      </c>
      <c r="AB58" s="34">
        <f>[1]План!Y57-'[1]Факт (за год)'!Y57</f>
        <v>0</v>
      </c>
      <c r="AC58" s="34">
        <f>[1]План!Z57-'[1]Факт (за год)'!Z57</f>
        <v>0</v>
      </c>
      <c r="AD58" s="34">
        <f>[1]План!AA57-'[1]Факт (за год)'!AA57</f>
        <v>0</v>
      </c>
      <c r="AE58" s="34">
        <f>[1]План!AB57-'[1]Факт (за год)'!AB57</f>
        <v>0</v>
      </c>
      <c r="AF58" s="34">
        <f>[1]План!AC57-'[1]Факт (за год)'!AC57</f>
        <v>0</v>
      </c>
      <c r="AG58" s="34">
        <f>[1]План!AD57-'[1]Факт (за год)'!AD57</f>
        <v>0</v>
      </c>
      <c r="AH58" s="34">
        <f>[1]План!AE57-'[1]Факт (за год)'!AE57</f>
        <v>0</v>
      </c>
      <c r="AI58" s="34">
        <f>[1]План!AF57-'[1]Факт (за год)'!AF57</f>
        <v>0</v>
      </c>
      <c r="AJ58" s="34">
        <f>[1]План!AG57-'[1]Факт (за год)'!AG57</f>
        <v>0</v>
      </c>
      <c r="AK58" s="34">
        <f>[1]План!AH57-'[1]Факт (за год)'!AH57</f>
        <v>0</v>
      </c>
      <c r="AL58" s="34">
        <f>[1]План!AI57-'[1]Факт (за год)'!AI57</f>
        <v>0</v>
      </c>
      <c r="AM58" s="34">
        <f>[1]План!AJ57-'[1]Факт (за год)'!AJ57</f>
        <v>0</v>
      </c>
      <c r="AN58" s="34">
        <f>[1]План!AK57-'[1]Факт (за год)'!AK57</f>
        <v>0</v>
      </c>
      <c r="AO58" s="34">
        <f>[1]План!AL57-'[1]Факт (за год)'!AL57</f>
        <v>0</v>
      </c>
      <c r="AP58" s="34">
        <f>[1]План!AM57-'[1]Факт (за год)'!AM57</f>
        <v>0</v>
      </c>
      <c r="AQ58" s="37">
        <f>[1]План!AN57-'[1]Факт (за год)'!AN57</f>
        <v>0</v>
      </c>
      <c r="AR58" s="34">
        <f>[1]План!AO57-'[1]Факт (за год)'!AO57</f>
        <v>0</v>
      </c>
      <c r="AS58" s="34">
        <f>[1]План!AP57-'[1]Факт (за год)'!AP57</f>
        <v>0</v>
      </c>
      <c r="AT58" s="34">
        <f>[1]План!AQ57-'[1]Факт (за год)'!AQ57</f>
        <v>0</v>
      </c>
      <c r="AU58" s="33">
        <f>[1]План!AR57-'[1]Факт (за год)'!AR57</f>
        <v>0</v>
      </c>
      <c r="AV58" s="34">
        <v>0</v>
      </c>
      <c r="AW58" s="34">
        <v>0</v>
      </c>
      <c r="AX58" s="34">
        <v>0</v>
      </c>
      <c r="AY58" s="38">
        <f>E58-[2]Итого!DX51-[3]Итого!DX51</f>
        <v>0</v>
      </c>
    </row>
    <row r="59" spans="1:51" ht="46.5" x14ac:dyDescent="0.3">
      <c r="A59" s="31">
        <f t="shared" si="11"/>
        <v>39</v>
      </c>
      <c r="B59" s="44" t="s">
        <v>99</v>
      </c>
      <c r="C59" s="33">
        <f t="shared" si="12"/>
        <v>0</v>
      </c>
      <c r="D59" s="34"/>
      <c r="E59" s="35">
        <f t="shared" si="9"/>
        <v>0</v>
      </c>
      <c r="F59" s="35"/>
      <c r="G59" s="35"/>
      <c r="H59" s="36">
        <f>[1]План!E58-'[1]Факт (за год)'!E58</f>
        <v>0</v>
      </c>
      <c r="I59" s="34">
        <f>[1]План!F58-'[1]Факт (за год)'!F58</f>
        <v>0</v>
      </c>
      <c r="J59" s="34">
        <f>[1]План!G58-'[1]Факт (за год)'!G58</f>
        <v>0</v>
      </c>
      <c r="K59" s="34">
        <f>[1]План!H58-'[1]Факт (за год)'!H58</f>
        <v>0</v>
      </c>
      <c r="L59" s="36">
        <f>[1]План!I58-'[1]Факт (за год)'!I58</f>
        <v>0</v>
      </c>
      <c r="M59" s="34">
        <f>[1]План!J58-'[1]Факт (за год)'!J58</f>
        <v>0</v>
      </c>
      <c r="N59" s="34">
        <f>[1]План!K58-'[1]Факт (за год)'!K58</f>
        <v>0</v>
      </c>
      <c r="O59" s="34">
        <f>[1]План!L58-'[1]Факт (за год)'!L58</f>
        <v>0</v>
      </c>
      <c r="P59" s="34">
        <f>[1]План!M58-'[1]Факт (за год)'!M58</f>
        <v>0</v>
      </c>
      <c r="Q59" s="34">
        <f>[1]План!N58-'[1]Факт (за год)'!N58</f>
        <v>0</v>
      </c>
      <c r="R59" s="34">
        <f>[1]План!O58-'[1]Факт (за год)'!O58</f>
        <v>0</v>
      </c>
      <c r="S59" s="34">
        <f>[1]План!P58-'[1]Факт (за год)'!P58</f>
        <v>0</v>
      </c>
      <c r="T59" s="34">
        <f>[1]План!Q58-'[1]Факт (за год)'!Q58</f>
        <v>0</v>
      </c>
      <c r="U59" s="34">
        <f>[1]План!R58-'[1]Факт (за год)'!R58</f>
        <v>0</v>
      </c>
      <c r="V59" s="34">
        <f>[1]План!S58-'[1]Факт (за год)'!S58</f>
        <v>0</v>
      </c>
      <c r="W59" s="36">
        <f>[1]План!T58-'[1]Факт (за год)'!T58</f>
        <v>0</v>
      </c>
      <c r="X59" s="34">
        <f>[1]План!U58-'[1]Факт (за год)'!U58</f>
        <v>0</v>
      </c>
      <c r="Y59" s="36">
        <f>[1]План!V58-'[1]Факт (за год)'!V58</f>
        <v>0</v>
      </c>
      <c r="Z59" s="34">
        <f>[1]План!W58-'[1]Факт (за год)'!W58</f>
        <v>0</v>
      </c>
      <c r="AA59" s="34">
        <f>[1]План!X58-'[1]Факт (за год)'!X58</f>
        <v>0</v>
      </c>
      <c r="AB59" s="34">
        <f>[1]План!Y58-'[1]Факт (за год)'!Y58</f>
        <v>0</v>
      </c>
      <c r="AC59" s="34">
        <f>[1]План!Z58-'[1]Факт (за год)'!Z58</f>
        <v>0</v>
      </c>
      <c r="AD59" s="34">
        <f>[1]План!AA58-'[1]Факт (за год)'!AA58</f>
        <v>0</v>
      </c>
      <c r="AE59" s="34">
        <f>[1]План!AB58-'[1]Факт (за год)'!AB58</f>
        <v>0</v>
      </c>
      <c r="AF59" s="34">
        <f>[1]План!AC58-'[1]Факт (за год)'!AC58</f>
        <v>0</v>
      </c>
      <c r="AG59" s="34">
        <f>[1]План!AD58-'[1]Факт (за год)'!AD58</f>
        <v>0</v>
      </c>
      <c r="AH59" s="34">
        <f>[1]План!AE58-'[1]Факт (за год)'!AE58</f>
        <v>0</v>
      </c>
      <c r="AI59" s="34">
        <f>[1]План!AF58-'[1]Факт (за год)'!AF58</f>
        <v>0</v>
      </c>
      <c r="AJ59" s="34">
        <f>[1]План!AG58-'[1]Факт (за год)'!AG58</f>
        <v>0</v>
      </c>
      <c r="AK59" s="34">
        <f>[1]План!AH58-'[1]Факт (за год)'!AH58</f>
        <v>0</v>
      </c>
      <c r="AL59" s="34">
        <f>[1]План!AI58-'[1]Факт (за год)'!AI58</f>
        <v>0</v>
      </c>
      <c r="AM59" s="34">
        <f>[1]План!AJ58-'[1]Факт (за год)'!AJ58</f>
        <v>0</v>
      </c>
      <c r="AN59" s="34">
        <f>[1]План!AK58-'[1]Факт (за год)'!AK58</f>
        <v>0</v>
      </c>
      <c r="AO59" s="34">
        <f>[1]План!AL58-'[1]Факт (за год)'!AL58</f>
        <v>0</v>
      </c>
      <c r="AP59" s="34">
        <f>[1]План!AM58-'[1]Факт (за год)'!AM58</f>
        <v>0</v>
      </c>
      <c r="AQ59" s="37">
        <f>[1]План!AN58-'[1]Факт (за год)'!AN58</f>
        <v>0</v>
      </c>
      <c r="AR59" s="34">
        <f>[1]План!AO58-'[1]Факт (за год)'!AO58</f>
        <v>0</v>
      </c>
      <c r="AS59" s="34">
        <f>[1]План!AP58-'[1]Факт (за год)'!AP58</f>
        <v>0</v>
      </c>
      <c r="AT59" s="34">
        <f>[1]План!AQ58-'[1]Факт (за год)'!AQ58</f>
        <v>0</v>
      </c>
      <c r="AU59" s="33">
        <f>[1]План!AR58-'[1]Факт (за год)'!AR58</f>
        <v>0</v>
      </c>
      <c r="AV59" s="34">
        <v>0</v>
      </c>
      <c r="AW59" s="34">
        <v>0</v>
      </c>
      <c r="AX59" s="34">
        <v>0</v>
      </c>
      <c r="AY59" s="38">
        <f>E59-[2]Итого!DX52-[3]Итого!DX52</f>
        <v>0</v>
      </c>
    </row>
    <row r="60" spans="1:51" ht="67.5" x14ac:dyDescent="0.3">
      <c r="A60" s="39"/>
      <c r="B60" s="40" t="s">
        <v>100</v>
      </c>
      <c r="C60" s="41">
        <f>SUM(C35:C59)</f>
        <v>1</v>
      </c>
      <c r="D60" s="41">
        <f t="shared" ref="D60:AU60" si="19">SUM(D35:D59)</f>
        <v>333</v>
      </c>
      <c r="E60" s="41">
        <f t="shared" si="19"/>
        <v>-1288</v>
      </c>
      <c r="F60" s="41">
        <f t="shared" si="19"/>
        <v>128</v>
      </c>
      <c r="G60" s="41">
        <f t="shared" si="19"/>
        <v>-1416</v>
      </c>
      <c r="H60" s="41">
        <f t="shared" si="19"/>
        <v>182</v>
      </c>
      <c r="I60" s="41">
        <f t="shared" si="19"/>
        <v>0</v>
      </c>
      <c r="J60" s="41">
        <f t="shared" si="19"/>
        <v>4</v>
      </c>
      <c r="K60" s="41">
        <f t="shared" si="19"/>
        <v>158</v>
      </c>
      <c r="L60" s="41">
        <f t="shared" si="19"/>
        <v>6</v>
      </c>
      <c r="M60" s="41">
        <f t="shared" si="19"/>
        <v>0</v>
      </c>
      <c r="N60" s="41">
        <f t="shared" si="19"/>
        <v>68</v>
      </c>
      <c r="O60" s="41">
        <f t="shared" si="19"/>
        <v>0</v>
      </c>
      <c r="P60" s="41">
        <f t="shared" si="19"/>
        <v>0</v>
      </c>
      <c r="Q60" s="41">
        <f t="shared" si="19"/>
        <v>0</v>
      </c>
      <c r="R60" s="41">
        <f t="shared" si="19"/>
        <v>-225</v>
      </c>
      <c r="S60" s="41">
        <f t="shared" si="19"/>
        <v>-446</v>
      </c>
      <c r="T60" s="41">
        <f t="shared" si="19"/>
        <v>0</v>
      </c>
      <c r="U60" s="41">
        <f t="shared" si="19"/>
        <v>-268</v>
      </c>
      <c r="V60" s="41">
        <f t="shared" si="19"/>
        <v>-288</v>
      </c>
      <c r="W60" s="41">
        <f t="shared" si="19"/>
        <v>93</v>
      </c>
      <c r="X60" s="41">
        <f t="shared" si="19"/>
        <v>0</v>
      </c>
      <c r="Y60" s="41">
        <f t="shared" si="19"/>
        <v>41</v>
      </c>
      <c r="Z60" s="41">
        <f t="shared" si="19"/>
        <v>1374</v>
      </c>
      <c r="AA60" s="41">
        <f t="shared" si="19"/>
        <v>575</v>
      </c>
      <c r="AB60" s="41">
        <f t="shared" si="19"/>
        <v>0</v>
      </c>
      <c r="AC60" s="41">
        <f t="shared" si="19"/>
        <v>-7</v>
      </c>
      <c r="AD60" s="41">
        <f t="shared" si="19"/>
        <v>-57</v>
      </c>
      <c r="AE60" s="41">
        <f t="shared" si="19"/>
        <v>3</v>
      </c>
      <c r="AF60" s="41">
        <f t="shared" si="19"/>
        <v>-36</v>
      </c>
      <c r="AG60" s="41">
        <f t="shared" si="19"/>
        <v>-4</v>
      </c>
      <c r="AH60" s="41">
        <f t="shared" si="19"/>
        <v>0</v>
      </c>
      <c r="AI60" s="41">
        <f t="shared" si="19"/>
        <v>0</v>
      </c>
      <c r="AJ60" s="41">
        <f t="shared" si="19"/>
        <v>-14</v>
      </c>
      <c r="AK60" s="41">
        <f t="shared" si="19"/>
        <v>47</v>
      </c>
      <c r="AL60" s="41">
        <f t="shared" si="19"/>
        <v>-29</v>
      </c>
      <c r="AM60" s="41">
        <f t="shared" si="19"/>
        <v>0</v>
      </c>
      <c r="AN60" s="41">
        <f t="shared" si="19"/>
        <v>-239</v>
      </c>
      <c r="AO60" s="41">
        <f t="shared" si="19"/>
        <v>-269</v>
      </c>
      <c r="AP60" s="41">
        <f t="shared" si="19"/>
        <v>-8</v>
      </c>
      <c r="AQ60" s="41">
        <f t="shared" si="19"/>
        <v>0</v>
      </c>
      <c r="AR60" s="41">
        <f t="shared" si="19"/>
        <v>0</v>
      </c>
      <c r="AS60" s="41">
        <f t="shared" si="19"/>
        <v>0</v>
      </c>
      <c r="AT60" s="41">
        <f t="shared" si="19"/>
        <v>0</v>
      </c>
      <c r="AU60" s="41">
        <f t="shared" si="19"/>
        <v>25977</v>
      </c>
      <c r="AV60" s="41">
        <v>338059</v>
      </c>
      <c r="AW60" s="41">
        <v>3283</v>
      </c>
      <c r="AX60" s="41">
        <v>0</v>
      </c>
      <c r="AY60" s="38">
        <f>E60-[2]Итого!DX53-[3]Итого!DX53</f>
        <v>-21599</v>
      </c>
    </row>
    <row r="61" spans="1:51" ht="22.5" x14ac:dyDescent="0.3">
      <c r="A61" s="39"/>
      <c r="B61" s="40" t="s">
        <v>101</v>
      </c>
      <c r="C61" s="41">
        <f t="shared" ref="C61:AU61" si="20">C60+C34+C30+C23</f>
        <v>973</v>
      </c>
      <c r="D61" s="41">
        <f t="shared" si="20"/>
        <v>701</v>
      </c>
      <c r="E61" s="41">
        <f t="shared" si="20"/>
        <v>-1931</v>
      </c>
      <c r="F61" s="41">
        <f t="shared" si="20"/>
        <v>1071</v>
      </c>
      <c r="G61" s="41">
        <f t="shared" si="20"/>
        <v>-3002</v>
      </c>
      <c r="H61" s="41">
        <f t="shared" si="20"/>
        <v>16</v>
      </c>
      <c r="I61" s="41">
        <f t="shared" si="20"/>
        <v>12</v>
      </c>
      <c r="J61" s="41">
        <f t="shared" si="20"/>
        <v>-9</v>
      </c>
      <c r="K61" s="41">
        <f t="shared" si="20"/>
        <v>-146</v>
      </c>
      <c r="L61" s="41">
        <f t="shared" si="20"/>
        <v>10</v>
      </c>
      <c r="M61" s="41">
        <f t="shared" si="20"/>
        <v>0</v>
      </c>
      <c r="N61" s="41">
        <f t="shared" si="20"/>
        <v>78</v>
      </c>
      <c r="O61" s="41">
        <f t="shared" si="20"/>
        <v>-6</v>
      </c>
      <c r="P61" s="41">
        <f t="shared" si="20"/>
        <v>4</v>
      </c>
      <c r="Q61" s="41">
        <f t="shared" si="20"/>
        <v>14</v>
      </c>
      <c r="R61" s="41">
        <f t="shared" si="20"/>
        <v>-222</v>
      </c>
      <c r="S61" s="41">
        <f t="shared" si="20"/>
        <v>95</v>
      </c>
      <c r="T61" s="41">
        <f t="shared" si="20"/>
        <v>0</v>
      </c>
      <c r="U61" s="41">
        <f t="shared" si="20"/>
        <v>-1002</v>
      </c>
      <c r="V61" s="41">
        <f t="shared" si="20"/>
        <v>-167</v>
      </c>
      <c r="W61" s="41">
        <f t="shared" si="20"/>
        <v>97</v>
      </c>
      <c r="X61" s="41">
        <f t="shared" si="20"/>
        <v>32</v>
      </c>
      <c r="Y61" s="41">
        <f t="shared" si="20"/>
        <v>720</v>
      </c>
      <c r="Z61" s="41">
        <f t="shared" si="20"/>
        <v>12055</v>
      </c>
      <c r="AA61" s="41">
        <f t="shared" si="20"/>
        <v>931</v>
      </c>
      <c r="AB61" s="41">
        <f t="shared" si="20"/>
        <v>0</v>
      </c>
      <c r="AC61" s="41">
        <f t="shared" si="20"/>
        <v>31</v>
      </c>
      <c r="AD61" s="41">
        <f t="shared" si="20"/>
        <v>-370</v>
      </c>
      <c r="AE61" s="41">
        <f t="shared" si="20"/>
        <v>-24</v>
      </c>
      <c r="AF61" s="41">
        <f t="shared" si="20"/>
        <v>31</v>
      </c>
      <c r="AG61" s="41">
        <f t="shared" si="20"/>
        <v>-34</v>
      </c>
      <c r="AH61" s="41">
        <f t="shared" si="20"/>
        <v>26</v>
      </c>
      <c r="AI61" s="41">
        <f t="shared" si="20"/>
        <v>0</v>
      </c>
      <c r="AJ61" s="41">
        <f t="shared" si="20"/>
        <v>-93</v>
      </c>
      <c r="AK61" s="41">
        <f t="shared" si="20"/>
        <v>54</v>
      </c>
      <c r="AL61" s="41">
        <f t="shared" si="20"/>
        <v>-46</v>
      </c>
      <c r="AM61" s="41">
        <f t="shared" si="20"/>
        <v>-11</v>
      </c>
      <c r="AN61" s="41">
        <f t="shared" si="20"/>
        <v>-171</v>
      </c>
      <c r="AO61" s="41">
        <f t="shared" si="20"/>
        <v>-874</v>
      </c>
      <c r="AP61" s="41">
        <f t="shared" si="20"/>
        <v>68</v>
      </c>
      <c r="AQ61" s="41">
        <f t="shared" si="20"/>
        <v>32</v>
      </c>
      <c r="AR61" s="41">
        <f t="shared" si="20"/>
        <v>0</v>
      </c>
      <c r="AS61" s="41">
        <f t="shared" si="20"/>
        <v>0</v>
      </c>
      <c r="AT61" s="41">
        <f t="shared" si="20"/>
        <v>32</v>
      </c>
      <c r="AU61" s="41">
        <f t="shared" si="20"/>
        <v>64387</v>
      </c>
      <c r="AV61" s="41">
        <v>338059</v>
      </c>
      <c r="AW61" s="41">
        <v>3283</v>
      </c>
      <c r="AX61" s="41">
        <v>0</v>
      </c>
      <c r="AY61" s="38">
        <f>E61-[2]Итого!DX54-[3]Итого!DX54</f>
        <v>-52046</v>
      </c>
    </row>
    <row r="62" spans="1:51" ht="23.25" x14ac:dyDescent="0.3">
      <c r="A62" s="31">
        <f>A59+1</f>
        <v>40</v>
      </c>
      <c r="B62" s="32" t="s">
        <v>102</v>
      </c>
      <c r="C62" s="33">
        <f>ROUND(I62*E$6+(H62-I62)*C$6+J62*C$6+K62*C$6+L62*C$6+N62*C$6+O62*C$6+P62*C$6+Q62*C$6+R62*C$6+S62*C$6+T62*C$6+U62*C$6+V62*C$6+(W62-X62)*C$6+Y62*C$6+AC62*C$6+AD62*C$6+AE62*C$6+AF62*C$6+AG62*C$6+AH62*C$6+AI62*C$6+AJ62*C$6+AK62*C$6+AL62*C$6+AM62*C$6+AN62*C$6+AO62*C$6+AP62*AP$6+AR62*AR$6+AS62*AS$6+AT62*AT$6,0)</f>
        <v>0</v>
      </c>
      <c r="D62" s="34"/>
      <c r="E62" s="35">
        <f>SUM(H62:AP62)-I62-M62-X62-Z62-AA62-AB62</f>
        <v>71</v>
      </c>
      <c r="F62" s="35">
        <f>E62</f>
        <v>71</v>
      </c>
      <c r="G62" s="35"/>
      <c r="H62" s="36">
        <f>[1]План!E61-'[1]Факт (за год)'!E61</f>
        <v>0</v>
      </c>
      <c r="I62" s="34">
        <f>[1]План!F61-'[1]Факт (за год)'!F61</f>
        <v>0</v>
      </c>
      <c r="J62" s="34">
        <f>[1]План!G61-'[1]Факт (за год)'!G61</f>
        <v>0</v>
      </c>
      <c r="K62" s="34">
        <f>[1]План!H61-'[1]Факт (за год)'!H61</f>
        <v>0</v>
      </c>
      <c r="L62" s="36">
        <f>[1]План!I61-'[1]Факт (за год)'!I61</f>
        <v>0</v>
      </c>
      <c r="M62" s="34">
        <f>[1]План!J61-'[1]Факт (за год)'!J61</f>
        <v>0</v>
      </c>
      <c r="N62" s="34">
        <f>[1]План!K61-'[1]Факт (за год)'!K61</f>
        <v>0</v>
      </c>
      <c r="O62" s="34">
        <f>[1]План!L61-'[1]Факт (за год)'!L61</f>
        <v>0</v>
      </c>
      <c r="P62" s="34">
        <f>[1]План!M61-'[1]Факт (за год)'!M61</f>
        <v>0</v>
      </c>
      <c r="Q62" s="34">
        <f>[1]План!N61-'[1]Факт (за год)'!N61</f>
        <v>0</v>
      </c>
      <c r="R62" s="34">
        <f>[1]План!O61-'[1]Факт (за год)'!O61</f>
        <v>0</v>
      </c>
      <c r="S62" s="34">
        <f>[1]План!P61-'[1]Факт (за год)'!P61</f>
        <v>0</v>
      </c>
      <c r="T62" s="34">
        <f>[1]План!Q61-'[1]Факт (за год)'!Q61</f>
        <v>0</v>
      </c>
      <c r="U62" s="34">
        <f>[1]План!R61-'[1]Факт (за год)'!R61</f>
        <v>0</v>
      </c>
      <c r="V62" s="34">
        <f>[1]План!S61-'[1]Факт (за год)'!S61</f>
        <v>0</v>
      </c>
      <c r="W62" s="36">
        <f>[1]План!T61-'[1]Факт (за год)'!T61</f>
        <v>0</v>
      </c>
      <c r="X62" s="34">
        <f>[1]План!U61-'[1]Факт (за год)'!U61</f>
        <v>0</v>
      </c>
      <c r="Y62" s="36">
        <f>[1]План!V61-'[1]Факт (за год)'!V61</f>
        <v>0</v>
      </c>
      <c r="Z62" s="34">
        <f>[1]План!W61-'[1]Факт (за год)'!W61</f>
        <v>0</v>
      </c>
      <c r="AA62" s="34">
        <f>[1]План!X61-'[1]Факт (за год)'!X61</f>
        <v>0</v>
      </c>
      <c r="AB62" s="34">
        <f>[1]План!Y61-'[1]Факт (за год)'!Y61</f>
        <v>0</v>
      </c>
      <c r="AC62" s="34">
        <f>[1]План!Z61-'[1]Факт (за год)'!Z61</f>
        <v>0</v>
      </c>
      <c r="AD62" s="34">
        <f>[1]План!AA61-'[1]Факт (за год)'!AA61</f>
        <v>0</v>
      </c>
      <c r="AE62" s="34">
        <f>[1]План!AB61-'[1]Факт (за год)'!AB61</f>
        <v>0</v>
      </c>
      <c r="AF62" s="34">
        <f>[1]План!AC61-'[1]Факт (за год)'!AC61</f>
        <v>0</v>
      </c>
      <c r="AG62" s="34">
        <f>[1]План!AD61-'[1]Факт (за год)'!AD61</f>
        <v>0</v>
      </c>
      <c r="AH62" s="34">
        <f>[1]План!AE61-'[1]Факт (за год)'!AE61</f>
        <v>0</v>
      </c>
      <c r="AI62" s="34">
        <f>[1]План!AF61-'[1]Факт (за год)'!AF61</f>
        <v>0</v>
      </c>
      <c r="AJ62" s="34">
        <f>[1]План!AG61-'[1]Факт (за год)'!AG61</f>
        <v>0</v>
      </c>
      <c r="AK62" s="34">
        <f>[1]План!AH61-'[1]Факт (за год)'!AH61</f>
        <v>0</v>
      </c>
      <c r="AL62" s="34">
        <f>[1]План!AI61-'[1]Факт (за год)'!AI61</f>
        <v>0</v>
      </c>
      <c r="AM62" s="34">
        <f>[1]План!AJ61-'[1]Факт (за год)'!AJ61</f>
        <v>0</v>
      </c>
      <c r="AN62" s="34">
        <f>[1]План!AK61-'[1]Факт (за год)'!AK61</f>
        <v>0</v>
      </c>
      <c r="AO62" s="34">
        <f>[1]План!AL61-'[1]Факт (за год)'!AL61</f>
        <v>0</v>
      </c>
      <c r="AP62" s="34">
        <f>[1]План!AM61-'[1]Факт (за год)'!AM61</f>
        <v>71</v>
      </c>
      <c r="AQ62" s="37">
        <f>[1]План!AN61-'[1]Факт (за год)'!AN61</f>
        <v>0</v>
      </c>
      <c r="AR62" s="34">
        <f>[1]План!AO61-'[1]Факт (за год)'!AO61</f>
        <v>0</v>
      </c>
      <c r="AS62" s="34">
        <f>[1]План!AP61-'[1]Факт (за год)'!AP61</f>
        <v>0</v>
      </c>
      <c r="AT62" s="34">
        <f>[1]План!AQ61-'[1]Факт (за год)'!AQ61</f>
        <v>0</v>
      </c>
      <c r="AU62" s="33">
        <f>[1]План!AR61-'[1]Факт (за год)'!AR61</f>
        <v>0</v>
      </c>
      <c r="AV62" s="34">
        <v>0</v>
      </c>
      <c r="AW62" s="34">
        <v>0</v>
      </c>
      <c r="AX62" s="34">
        <v>0</v>
      </c>
      <c r="AY62" s="38">
        <f>E62-[2]Итого!DX55-[3]Итого!DX55</f>
        <v>-140</v>
      </c>
    </row>
    <row r="63" spans="1:51" ht="45" x14ac:dyDescent="0.3">
      <c r="A63" s="39"/>
      <c r="B63" s="40" t="s">
        <v>103</v>
      </c>
      <c r="C63" s="41">
        <f>C62</f>
        <v>0</v>
      </c>
      <c r="D63" s="41">
        <f>D62</f>
        <v>0</v>
      </c>
      <c r="E63" s="41">
        <f t="shared" ref="E63:AU63" si="21">E62</f>
        <v>71</v>
      </c>
      <c r="F63" s="41">
        <f t="shared" si="21"/>
        <v>71</v>
      </c>
      <c r="G63" s="41">
        <f t="shared" si="21"/>
        <v>0</v>
      </c>
      <c r="H63" s="41">
        <f t="shared" si="21"/>
        <v>0</v>
      </c>
      <c r="I63" s="41">
        <f t="shared" si="21"/>
        <v>0</v>
      </c>
      <c r="J63" s="41">
        <f t="shared" si="21"/>
        <v>0</v>
      </c>
      <c r="K63" s="41">
        <f t="shared" si="21"/>
        <v>0</v>
      </c>
      <c r="L63" s="41">
        <f t="shared" si="21"/>
        <v>0</v>
      </c>
      <c r="M63" s="41">
        <f t="shared" si="21"/>
        <v>0</v>
      </c>
      <c r="N63" s="41">
        <f t="shared" si="21"/>
        <v>0</v>
      </c>
      <c r="O63" s="41">
        <f t="shared" si="21"/>
        <v>0</v>
      </c>
      <c r="P63" s="41">
        <f t="shared" si="21"/>
        <v>0</v>
      </c>
      <c r="Q63" s="41">
        <f t="shared" si="21"/>
        <v>0</v>
      </c>
      <c r="R63" s="41">
        <f t="shared" si="21"/>
        <v>0</v>
      </c>
      <c r="S63" s="41">
        <f t="shared" si="21"/>
        <v>0</v>
      </c>
      <c r="T63" s="41">
        <f t="shared" si="21"/>
        <v>0</v>
      </c>
      <c r="U63" s="41">
        <f t="shared" si="21"/>
        <v>0</v>
      </c>
      <c r="V63" s="41">
        <f t="shared" si="21"/>
        <v>0</v>
      </c>
      <c r="W63" s="41">
        <f t="shared" si="21"/>
        <v>0</v>
      </c>
      <c r="X63" s="41">
        <f t="shared" si="21"/>
        <v>0</v>
      </c>
      <c r="Y63" s="41">
        <f t="shared" si="21"/>
        <v>0</v>
      </c>
      <c r="Z63" s="41">
        <f t="shared" si="21"/>
        <v>0</v>
      </c>
      <c r="AA63" s="41">
        <f t="shared" si="21"/>
        <v>0</v>
      </c>
      <c r="AB63" s="41">
        <f t="shared" si="21"/>
        <v>0</v>
      </c>
      <c r="AC63" s="41">
        <f t="shared" si="21"/>
        <v>0</v>
      </c>
      <c r="AD63" s="41">
        <f t="shared" si="21"/>
        <v>0</v>
      </c>
      <c r="AE63" s="41">
        <f t="shared" si="21"/>
        <v>0</v>
      </c>
      <c r="AF63" s="41">
        <f t="shared" si="21"/>
        <v>0</v>
      </c>
      <c r="AG63" s="41">
        <f t="shared" si="21"/>
        <v>0</v>
      </c>
      <c r="AH63" s="41">
        <f t="shared" si="21"/>
        <v>0</v>
      </c>
      <c r="AI63" s="41">
        <f t="shared" si="21"/>
        <v>0</v>
      </c>
      <c r="AJ63" s="41">
        <f t="shared" si="21"/>
        <v>0</v>
      </c>
      <c r="AK63" s="41">
        <f t="shared" si="21"/>
        <v>0</v>
      </c>
      <c r="AL63" s="41">
        <f t="shared" si="21"/>
        <v>0</v>
      </c>
      <c r="AM63" s="41">
        <f t="shared" si="21"/>
        <v>0</v>
      </c>
      <c r="AN63" s="41">
        <f t="shared" si="21"/>
        <v>0</v>
      </c>
      <c r="AO63" s="41">
        <f t="shared" si="21"/>
        <v>0</v>
      </c>
      <c r="AP63" s="41">
        <f t="shared" si="21"/>
        <v>71</v>
      </c>
      <c r="AQ63" s="41">
        <f t="shared" si="21"/>
        <v>0</v>
      </c>
      <c r="AR63" s="41">
        <f t="shared" si="21"/>
        <v>0</v>
      </c>
      <c r="AS63" s="41">
        <f t="shared" si="21"/>
        <v>0</v>
      </c>
      <c r="AT63" s="41">
        <f t="shared" si="21"/>
        <v>0</v>
      </c>
      <c r="AU63" s="41">
        <f t="shared" si="21"/>
        <v>0</v>
      </c>
      <c r="AV63" s="41">
        <v>0</v>
      </c>
      <c r="AW63" s="41">
        <v>0</v>
      </c>
      <c r="AX63" s="41">
        <v>0</v>
      </c>
      <c r="AY63" s="38">
        <f>E63-[2]Итого!DX56-[3]Итого!DX56</f>
        <v>-140</v>
      </c>
    </row>
    <row r="64" spans="1:51" ht="23.25" x14ac:dyDescent="0.3">
      <c r="A64" s="31">
        <v>41</v>
      </c>
      <c r="B64" s="32" t="s">
        <v>104</v>
      </c>
      <c r="C64" s="33">
        <f>ROUND(I64*E$6+(H64-I64)*C$6+J64*C$6+K64*C$6+L64*C$6+N64*C$6+O64*C$6+P64*C$6+Q64*C$6+R64*C$6+S64*C$6+T64*C$6+U64*C$6+V64*C$6+(W64-X64)*C$6+Y64*C$6+AC64*C$6+AD64*C$6+AE64*C$6+AF64*C$6+AG64*C$6+AH64*C$6+AI64*C$6+AJ64*C$6+AK64*C$6+AL64*C$6+AM64*C$6+AN64*C$6+AO64*C$6+AP64*AP$6+AR64*AR$6+AS64*AS$6+AT64*AT$6,0)</f>
        <v>0</v>
      </c>
      <c r="D64" s="34"/>
      <c r="E64" s="35">
        <f t="shared" ref="E64:E68" si="22">SUM(H64:AP64)-I64-M64-X64-Z64-AA64-AB64</f>
        <v>0</v>
      </c>
      <c r="F64" s="35"/>
      <c r="G64" s="35"/>
      <c r="H64" s="36">
        <f>[1]План!E63-'[1]Факт (за год)'!E63</f>
        <v>0</v>
      </c>
      <c r="I64" s="34">
        <f>[1]План!F63-'[1]Факт (за год)'!F63</f>
        <v>0</v>
      </c>
      <c r="J64" s="34">
        <f>[1]План!G63-'[1]Факт (за год)'!G63</f>
        <v>0</v>
      </c>
      <c r="K64" s="34">
        <f>[1]План!H63-'[1]Факт (за год)'!H63</f>
        <v>0</v>
      </c>
      <c r="L64" s="36">
        <f>[1]План!I63-'[1]Факт (за год)'!I63</f>
        <v>0</v>
      </c>
      <c r="M64" s="34">
        <f>[1]План!J63-'[1]Факт (за год)'!J63</f>
        <v>0</v>
      </c>
      <c r="N64" s="34">
        <f>[1]План!K63-'[1]Факт (за год)'!K63</f>
        <v>0</v>
      </c>
      <c r="O64" s="34">
        <f>[1]План!L63-'[1]Факт (за год)'!L63</f>
        <v>0</v>
      </c>
      <c r="P64" s="34">
        <f>[1]План!M63-'[1]Факт (за год)'!M63</f>
        <v>0</v>
      </c>
      <c r="Q64" s="34">
        <f>[1]План!N63-'[1]Факт (за год)'!N63</f>
        <v>0</v>
      </c>
      <c r="R64" s="34">
        <f>[1]План!O63-'[1]Факт (за год)'!O63</f>
        <v>0</v>
      </c>
      <c r="S64" s="34">
        <f>[1]План!P63-'[1]Факт (за год)'!P63</f>
        <v>0</v>
      </c>
      <c r="T64" s="34">
        <f>[1]План!Q63-'[1]Факт (за год)'!Q63</f>
        <v>0</v>
      </c>
      <c r="U64" s="34">
        <f>[1]План!R63-'[1]Факт (за год)'!R63</f>
        <v>0</v>
      </c>
      <c r="V64" s="34">
        <f>[1]План!S63-'[1]Факт (за год)'!S63</f>
        <v>0</v>
      </c>
      <c r="W64" s="36">
        <f>[1]План!T63-'[1]Факт (за год)'!T63</f>
        <v>0</v>
      </c>
      <c r="X64" s="34">
        <f>[1]План!U63-'[1]Факт (за год)'!U63</f>
        <v>0</v>
      </c>
      <c r="Y64" s="36">
        <f>[1]План!V63-'[1]Факт (за год)'!V63</f>
        <v>0</v>
      </c>
      <c r="Z64" s="34">
        <f>[1]План!W63-'[1]Факт (за год)'!W63</f>
        <v>0</v>
      </c>
      <c r="AA64" s="34">
        <f>[1]План!X63-'[1]Факт (за год)'!X63</f>
        <v>0</v>
      </c>
      <c r="AB64" s="34">
        <f>[1]План!Y63-'[1]Факт (за год)'!Y63</f>
        <v>0</v>
      </c>
      <c r="AC64" s="34">
        <f>[1]План!Z63-'[1]Факт (за год)'!Z63</f>
        <v>0</v>
      </c>
      <c r="AD64" s="34">
        <f>[1]План!AA63-'[1]Факт (за год)'!AA63</f>
        <v>0</v>
      </c>
      <c r="AE64" s="34">
        <f>[1]План!AB63-'[1]Факт (за год)'!AB63</f>
        <v>0</v>
      </c>
      <c r="AF64" s="34">
        <f>[1]План!AC63-'[1]Факт (за год)'!AC63</f>
        <v>0</v>
      </c>
      <c r="AG64" s="34">
        <f>[1]План!AD63-'[1]Факт (за год)'!AD63</f>
        <v>0</v>
      </c>
      <c r="AH64" s="34">
        <f>[1]План!AE63-'[1]Факт (за год)'!AE63</f>
        <v>0</v>
      </c>
      <c r="AI64" s="34">
        <f>[1]План!AF63-'[1]Факт (за год)'!AF63</f>
        <v>0</v>
      </c>
      <c r="AJ64" s="34">
        <f>[1]План!AG63-'[1]Факт (за год)'!AG63</f>
        <v>0</v>
      </c>
      <c r="AK64" s="34">
        <f>[1]План!AH63-'[1]Факт (за год)'!AH63</f>
        <v>0</v>
      </c>
      <c r="AL64" s="34">
        <f>[1]План!AI63-'[1]Факт (за год)'!AI63</f>
        <v>0</v>
      </c>
      <c r="AM64" s="34">
        <f>[1]План!AJ63-'[1]Факт (за год)'!AJ63</f>
        <v>0</v>
      </c>
      <c r="AN64" s="34">
        <f>[1]План!AK63-'[1]Факт (за год)'!AK63</f>
        <v>0</v>
      </c>
      <c r="AO64" s="34">
        <f>[1]План!AL63-'[1]Факт (за год)'!AL63</f>
        <v>0</v>
      </c>
      <c r="AP64" s="34">
        <f>[1]План!AM63-'[1]Факт (за год)'!AM63</f>
        <v>0</v>
      </c>
      <c r="AQ64" s="37">
        <f>[1]План!AN63-'[1]Факт (за год)'!AN63</f>
        <v>0</v>
      </c>
      <c r="AR64" s="34">
        <f>[1]План!AO63-'[1]Факт (за год)'!AO63</f>
        <v>0</v>
      </c>
      <c r="AS64" s="34">
        <f>[1]План!AP63-'[1]Факт (за год)'!AP63</f>
        <v>0</v>
      </c>
      <c r="AT64" s="34">
        <f>[1]План!AQ63-'[1]Факт (за год)'!AQ63</f>
        <v>0</v>
      </c>
      <c r="AU64" s="33">
        <f>[1]План!AR63-'[1]Факт (за год)'!AR63</f>
        <v>0</v>
      </c>
      <c r="AV64" s="43">
        <v>0</v>
      </c>
      <c r="AW64" s="43">
        <v>0</v>
      </c>
      <c r="AX64" s="43">
        <v>0</v>
      </c>
      <c r="AY64" s="38">
        <f>E64-[2]Итого!DX57-[3]Итого!DX57</f>
        <v>0</v>
      </c>
    </row>
    <row r="65" spans="1:51" ht="23.25" x14ac:dyDescent="0.3">
      <c r="A65" s="31">
        <f>A64+1</f>
        <v>42</v>
      </c>
      <c r="B65" s="32" t="s">
        <v>105</v>
      </c>
      <c r="C65" s="33">
        <f>ROUND(I65*E$6+(H65-I65)*C$6+J65*C$6+K65*C$6+L65*C$6+N65*C$6+O65*C$6+P65*C$6+Q65*C$6+R65*C$6+S65*C$6+T65*C$6+U65*C$6+V65*C$6+(W65-X65)*C$6+Y65*C$6+AC65*C$6+AD65*C$6+AE65*C$6+AF65*C$6+AG65*C$6+AH65*C$6+AI65*C$6+AJ65*C$6+AK65*C$6+AL65*C$6+AM65*C$6+AN65*C$6+AO65*C$6+AP65*AP$6+AR65*AR$6+AS65*AS$6+AT65*AT$6,0)</f>
        <v>0</v>
      </c>
      <c r="D65" s="34"/>
      <c r="E65" s="35">
        <f t="shared" si="22"/>
        <v>0</v>
      </c>
      <c r="F65" s="35"/>
      <c r="G65" s="35"/>
      <c r="H65" s="36">
        <f>[1]План!E64-'[1]Факт (за год)'!E64</f>
        <v>0</v>
      </c>
      <c r="I65" s="34">
        <f>[1]План!F64-'[1]Факт (за год)'!F64</f>
        <v>0</v>
      </c>
      <c r="J65" s="34">
        <f>[1]План!G64-'[1]Факт (за год)'!G64</f>
        <v>0</v>
      </c>
      <c r="K65" s="34">
        <f>[1]План!H64-'[1]Факт (за год)'!H64</f>
        <v>0</v>
      </c>
      <c r="L65" s="36">
        <f>[1]План!I64-'[1]Факт (за год)'!I64</f>
        <v>0</v>
      </c>
      <c r="M65" s="34">
        <f>[1]План!J64-'[1]Факт (за год)'!J64</f>
        <v>0</v>
      </c>
      <c r="N65" s="34">
        <f>[1]План!K64-'[1]Факт (за год)'!K64</f>
        <v>0</v>
      </c>
      <c r="O65" s="34">
        <f>[1]План!L64-'[1]Факт (за год)'!L64</f>
        <v>0</v>
      </c>
      <c r="P65" s="34">
        <f>[1]План!M64-'[1]Факт (за год)'!M64</f>
        <v>0</v>
      </c>
      <c r="Q65" s="34">
        <f>[1]План!N64-'[1]Факт (за год)'!N64</f>
        <v>0</v>
      </c>
      <c r="R65" s="34">
        <f>[1]План!O64-'[1]Факт (за год)'!O64</f>
        <v>0</v>
      </c>
      <c r="S65" s="34">
        <f>[1]План!P64-'[1]Факт (за год)'!P64</f>
        <v>0</v>
      </c>
      <c r="T65" s="34">
        <f>[1]План!Q64-'[1]Факт (за год)'!Q64</f>
        <v>0</v>
      </c>
      <c r="U65" s="34">
        <f>[1]План!R64-'[1]Факт (за год)'!R64</f>
        <v>0</v>
      </c>
      <c r="V65" s="34">
        <f>[1]План!S64-'[1]Факт (за год)'!S64</f>
        <v>0</v>
      </c>
      <c r="W65" s="36">
        <f>[1]План!T64-'[1]Факт (за год)'!T64</f>
        <v>0</v>
      </c>
      <c r="X65" s="34">
        <f>[1]План!U64-'[1]Факт (за год)'!U64</f>
        <v>0</v>
      </c>
      <c r="Y65" s="36">
        <f>[1]План!V64-'[1]Факт (за год)'!V64</f>
        <v>0</v>
      </c>
      <c r="Z65" s="34">
        <f>[1]План!W64-'[1]Факт (за год)'!W64</f>
        <v>0</v>
      </c>
      <c r="AA65" s="34">
        <f>[1]План!X64-'[1]Факт (за год)'!X64</f>
        <v>0</v>
      </c>
      <c r="AB65" s="34">
        <f>[1]План!Y64-'[1]Факт (за год)'!Y64</f>
        <v>0</v>
      </c>
      <c r="AC65" s="34">
        <f>[1]План!Z64-'[1]Факт (за год)'!Z64</f>
        <v>0</v>
      </c>
      <c r="AD65" s="34">
        <f>[1]План!AA64-'[1]Факт (за год)'!AA64</f>
        <v>0</v>
      </c>
      <c r="AE65" s="34">
        <f>[1]План!AB64-'[1]Факт (за год)'!AB64</f>
        <v>0</v>
      </c>
      <c r="AF65" s="34">
        <f>[1]План!AC64-'[1]Факт (за год)'!AC64</f>
        <v>0</v>
      </c>
      <c r="AG65" s="34">
        <f>[1]План!AD64-'[1]Факт (за год)'!AD64</f>
        <v>0</v>
      </c>
      <c r="AH65" s="34">
        <f>[1]План!AE64-'[1]Факт (за год)'!AE64</f>
        <v>0</v>
      </c>
      <c r="AI65" s="34">
        <f>[1]План!AF64-'[1]Факт (за год)'!AF64</f>
        <v>0</v>
      </c>
      <c r="AJ65" s="34">
        <f>[1]План!AG64-'[1]Факт (за год)'!AG64</f>
        <v>0</v>
      </c>
      <c r="AK65" s="34">
        <f>[1]План!AH64-'[1]Факт (за год)'!AH64</f>
        <v>0</v>
      </c>
      <c r="AL65" s="34">
        <f>[1]План!AI64-'[1]Факт (за год)'!AI64</f>
        <v>0</v>
      </c>
      <c r="AM65" s="34">
        <f>[1]План!AJ64-'[1]Факт (за год)'!AJ64</f>
        <v>0</v>
      </c>
      <c r="AN65" s="34">
        <f>[1]План!AK64-'[1]Факт (за год)'!AK64</f>
        <v>0</v>
      </c>
      <c r="AO65" s="34">
        <f>[1]План!AL64-'[1]Факт (за год)'!AL64</f>
        <v>0</v>
      </c>
      <c r="AP65" s="34">
        <f>[1]План!AM64-'[1]Факт (за год)'!AM64</f>
        <v>0</v>
      </c>
      <c r="AQ65" s="37">
        <f>[1]План!AN64-'[1]Факт (за год)'!AN64</f>
        <v>0</v>
      </c>
      <c r="AR65" s="34">
        <f>[1]План!AO64-'[1]Факт (за год)'!AO64</f>
        <v>0</v>
      </c>
      <c r="AS65" s="34">
        <f>[1]План!AP64-'[1]Факт (за год)'!AP64</f>
        <v>0</v>
      </c>
      <c r="AT65" s="34">
        <f>[1]План!AQ64-'[1]Факт (за год)'!AQ64</f>
        <v>0</v>
      </c>
      <c r="AU65" s="33">
        <f>[1]План!AR64-'[1]Факт (за год)'!AR64</f>
        <v>0</v>
      </c>
      <c r="AV65" s="34">
        <v>0</v>
      </c>
      <c r="AW65" s="34">
        <v>0</v>
      </c>
      <c r="AX65" s="34">
        <v>0</v>
      </c>
      <c r="AY65" s="38">
        <f>E65-[2]Итого!DX58-[3]Итого!DX58</f>
        <v>0</v>
      </c>
    </row>
    <row r="66" spans="1:51" ht="23.25" x14ac:dyDescent="0.3">
      <c r="A66" s="31">
        <f t="shared" ref="A66:A68" si="23">A65+1</f>
        <v>43</v>
      </c>
      <c r="B66" s="32" t="s">
        <v>106</v>
      </c>
      <c r="C66" s="33">
        <f>ROUND(I66*E$6+(H66-I66)*C$6+J66*C$6+K66*C$6+L66*C$6+N66*C$6+O66*C$6+P66*C$6+Q66*C$6+R66*C$6+S66*C$6+T66*C$6+U66*C$6+V66*C$6+(W66-X66)*C$6+Y66*C$6+AC66*C$6+AD66*C$6+AE66*C$6+AF66*C$6+AG66*C$6+AH66*C$6+AI66*C$6+AJ66*C$6+AK66*C$6+AL66*C$6+AM66*C$6+AN66*C$6+AO66*C$6+AP66*AP$6+AR66*AR$6+AS66*AS$6+AT66*AT$6,0)</f>
        <v>0</v>
      </c>
      <c r="D66" s="34"/>
      <c r="E66" s="35">
        <f t="shared" si="22"/>
        <v>0</v>
      </c>
      <c r="F66" s="35"/>
      <c r="G66" s="35"/>
      <c r="H66" s="36">
        <f>[1]План!E65-'[1]Факт (за год)'!E65</f>
        <v>0</v>
      </c>
      <c r="I66" s="34">
        <f>[1]План!F65-'[1]Факт (за год)'!F65</f>
        <v>0</v>
      </c>
      <c r="J66" s="34">
        <f>[1]План!G65-'[1]Факт (за год)'!G65</f>
        <v>0</v>
      </c>
      <c r="K66" s="34">
        <f>[1]План!H65-'[1]Факт (за год)'!H65</f>
        <v>0</v>
      </c>
      <c r="L66" s="36">
        <f>[1]План!I65-'[1]Факт (за год)'!I65</f>
        <v>0</v>
      </c>
      <c r="M66" s="34">
        <f>[1]План!J65-'[1]Факт (за год)'!J65</f>
        <v>0</v>
      </c>
      <c r="N66" s="34">
        <f>[1]План!K65-'[1]Факт (за год)'!K65</f>
        <v>0</v>
      </c>
      <c r="O66" s="34">
        <f>[1]План!L65-'[1]Факт (за год)'!L65</f>
        <v>0</v>
      </c>
      <c r="P66" s="34">
        <f>[1]План!M65-'[1]Факт (за год)'!M65</f>
        <v>0</v>
      </c>
      <c r="Q66" s="34">
        <f>[1]План!N65-'[1]Факт (за год)'!N65</f>
        <v>0</v>
      </c>
      <c r="R66" s="34">
        <f>[1]План!O65-'[1]Факт (за год)'!O65</f>
        <v>0</v>
      </c>
      <c r="S66" s="34">
        <f>[1]План!P65-'[1]Факт (за год)'!P65</f>
        <v>0</v>
      </c>
      <c r="T66" s="34">
        <f>[1]План!Q65-'[1]Факт (за год)'!Q65</f>
        <v>0</v>
      </c>
      <c r="U66" s="34">
        <f>[1]План!R65-'[1]Факт (за год)'!R65</f>
        <v>0</v>
      </c>
      <c r="V66" s="34">
        <f>[1]План!S65-'[1]Факт (за год)'!S65</f>
        <v>0</v>
      </c>
      <c r="W66" s="36">
        <f>[1]План!T65-'[1]Факт (за год)'!T65</f>
        <v>0</v>
      </c>
      <c r="X66" s="34">
        <f>[1]План!U65-'[1]Факт (за год)'!U65</f>
        <v>0</v>
      </c>
      <c r="Y66" s="36">
        <f>[1]План!V65-'[1]Факт (за год)'!V65</f>
        <v>0</v>
      </c>
      <c r="Z66" s="34">
        <f>[1]План!W65-'[1]Факт (за год)'!W65</f>
        <v>0</v>
      </c>
      <c r="AA66" s="34">
        <f>[1]План!X65-'[1]Факт (за год)'!X65</f>
        <v>0</v>
      </c>
      <c r="AB66" s="34">
        <f>[1]План!Y65-'[1]Факт (за год)'!Y65</f>
        <v>0</v>
      </c>
      <c r="AC66" s="34">
        <f>[1]План!Z65-'[1]Факт (за год)'!Z65</f>
        <v>0</v>
      </c>
      <c r="AD66" s="34">
        <f>[1]План!AA65-'[1]Факт (за год)'!AA65</f>
        <v>0</v>
      </c>
      <c r="AE66" s="34">
        <f>[1]План!AB65-'[1]Факт (за год)'!AB65</f>
        <v>0</v>
      </c>
      <c r="AF66" s="34">
        <f>[1]План!AC65-'[1]Факт (за год)'!AC65</f>
        <v>0</v>
      </c>
      <c r="AG66" s="34">
        <f>[1]План!AD65-'[1]Факт (за год)'!AD65</f>
        <v>0</v>
      </c>
      <c r="AH66" s="34">
        <f>[1]План!AE65-'[1]Факт (за год)'!AE65</f>
        <v>0</v>
      </c>
      <c r="AI66" s="34">
        <f>[1]План!AF65-'[1]Факт (за год)'!AF65</f>
        <v>0</v>
      </c>
      <c r="AJ66" s="34">
        <f>[1]План!AG65-'[1]Факт (за год)'!AG65</f>
        <v>0</v>
      </c>
      <c r="AK66" s="34">
        <f>[1]План!AH65-'[1]Факт (за год)'!AH65</f>
        <v>0</v>
      </c>
      <c r="AL66" s="34">
        <f>[1]План!AI65-'[1]Факт (за год)'!AI65</f>
        <v>0</v>
      </c>
      <c r="AM66" s="34">
        <f>[1]План!AJ65-'[1]Факт (за год)'!AJ65</f>
        <v>0</v>
      </c>
      <c r="AN66" s="34">
        <f>[1]План!AK65-'[1]Факт (за год)'!AK65</f>
        <v>0</v>
      </c>
      <c r="AO66" s="34">
        <f>[1]План!AL65-'[1]Факт (за год)'!AL65</f>
        <v>0</v>
      </c>
      <c r="AP66" s="34">
        <f>[1]План!AM65-'[1]Факт (за год)'!AM65</f>
        <v>0</v>
      </c>
      <c r="AQ66" s="37">
        <f>[1]План!AN65-'[1]Факт (за год)'!AN65</f>
        <v>0</v>
      </c>
      <c r="AR66" s="34">
        <f>[1]План!AO65-'[1]Факт (за год)'!AO65</f>
        <v>0</v>
      </c>
      <c r="AS66" s="34">
        <f>[1]План!AP65-'[1]Факт (за год)'!AP65</f>
        <v>0</v>
      </c>
      <c r="AT66" s="34">
        <f>[1]План!AQ65-'[1]Факт (за год)'!AQ65</f>
        <v>0</v>
      </c>
      <c r="AU66" s="33">
        <f>[1]План!AR65-'[1]Факт (за год)'!AR65</f>
        <v>0</v>
      </c>
      <c r="AV66" s="34">
        <v>0</v>
      </c>
      <c r="AW66" s="34">
        <v>0</v>
      </c>
      <c r="AX66" s="34">
        <v>0</v>
      </c>
      <c r="AY66" s="38">
        <f>E66-[2]Итого!DX59-[3]Итого!DX59</f>
        <v>0</v>
      </c>
    </row>
    <row r="67" spans="1:51" ht="23.25" x14ac:dyDescent="0.3">
      <c r="A67" s="31">
        <f t="shared" si="23"/>
        <v>44</v>
      </c>
      <c r="B67" s="32" t="s">
        <v>107</v>
      </c>
      <c r="C67" s="33">
        <f>ROUND(I67*E$6+(H67-I67)*C$6+J67*C$6+K67*C$6+L67*C$6+N67*C$6+O67*C$6+P67*C$6+Q67*C$6+R67*C$6+S67*C$6+T67*C$6+U67*C$6+V67*C$6+(W67-X67)*C$6+Y67*C$6+AC67*C$6+AD67*C$6+AE67*C$6+AF67*C$6+AG67*C$6+AH67*C$6+AI67*C$6+AJ67*C$6+AK67*C$6+AL67*C$6+AM67*C$6+AN67*C$6+AO67*C$6+AP67*AP$6+AR67*AR$6+AS67*AS$6+AT67*AT$6,0)</f>
        <v>0</v>
      </c>
      <c r="D67" s="34"/>
      <c r="E67" s="35">
        <f t="shared" si="22"/>
        <v>0</v>
      </c>
      <c r="F67" s="35"/>
      <c r="G67" s="35"/>
      <c r="H67" s="36">
        <f>[1]План!E66-'[1]Факт (за год)'!E66</f>
        <v>0</v>
      </c>
      <c r="I67" s="34">
        <f>[1]План!F66-'[1]Факт (за год)'!F66</f>
        <v>0</v>
      </c>
      <c r="J67" s="34">
        <f>[1]План!G66-'[1]Факт (за год)'!G66</f>
        <v>0</v>
      </c>
      <c r="K67" s="34">
        <f>[1]План!H66-'[1]Факт (за год)'!H66</f>
        <v>0</v>
      </c>
      <c r="L67" s="36">
        <f>[1]План!I66-'[1]Факт (за год)'!I66</f>
        <v>0</v>
      </c>
      <c r="M67" s="34">
        <f>[1]План!J66-'[1]Факт (за год)'!J66</f>
        <v>0</v>
      </c>
      <c r="N67" s="34">
        <f>[1]План!K66-'[1]Факт (за год)'!K66</f>
        <v>0</v>
      </c>
      <c r="O67" s="34">
        <f>[1]План!L66-'[1]Факт (за год)'!L66</f>
        <v>0</v>
      </c>
      <c r="P67" s="34">
        <f>[1]План!M66-'[1]Факт (за год)'!M66</f>
        <v>0</v>
      </c>
      <c r="Q67" s="34">
        <f>[1]План!N66-'[1]Факт (за год)'!N66</f>
        <v>0</v>
      </c>
      <c r="R67" s="34">
        <f>[1]План!O66-'[1]Факт (за год)'!O66</f>
        <v>0</v>
      </c>
      <c r="S67" s="34">
        <f>[1]План!P66-'[1]Факт (за год)'!P66</f>
        <v>0</v>
      </c>
      <c r="T67" s="34">
        <f>[1]План!Q66-'[1]Факт (за год)'!Q66</f>
        <v>0</v>
      </c>
      <c r="U67" s="34">
        <f>[1]План!R66-'[1]Факт (за год)'!R66</f>
        <v>0</v>
      </c>
      <c r="V67" s="34">
        <f>[1]План!S66-'[1]Факт (за год)'!S66</f>
        <v>0</v>
      </c>
      <c r="W67" s="36">
        <f>[1]План!T66-'[1]Факт (за год)'!T66</f>
        <v>0</v>
      </c>
      <c r="X67" s="34">
        <f>[1]План!U66-'[1]Факт (за год)'!U66</f>
        <v>0</v>
      </c>
      <c r="Y67" s="36">
        <f>[1]План!V66-'[1]Факт (за год)'!V66</f>
        <v>0</v>
      </c>
      <c r="Z67" s="34">
        <f>[1]План!W66-'[1]Факт (за год)'!W66</f>
        <v>0</v>
      </c>
      <c r="AA67" s="34">
        <f>[1]План!X66-'[1]Факт (за год)'!X66</f>
        <v>0</v>
      </c>
      <c r="AB67" s="34">
        <f>[1]План!Y66-'[1]Факт (за год)'!Y66</f>
        <v>0</v>
      </c>
      <c r="AC67" s="34">
        <f>[1]План!Z66-'[1]Факт (за год)'!Z66</f>
        <v>0</v>
      </c>
      <c r="AD67" s="34">
        <f>[1]План!AA66-'[1]Факт (за год)'!AA66</f>
        <v>0</v>
      </c>
      <c r="AE67" s="34">
        <f>[1]План!AB66-'[1]Факт (за год)'!AB66</f>
        <v>0</v>
      </c>
      <c r="AF67" s="34">
        <f>[1]План!AC66-'[1]Факт (за год)'!AC66</f>
        <v>0</v>
      </c>
      <c r="AG67" s="34">
        <f>[1]План!AD66-'[1]Факт (за год)'!AD66</f>
        <v>0</v>
      </c>
      <c r="AH67" s="34">
        <f>[1]План!AE66-'[1]Факт (за год)'!AE66</f>
        <v>0</v>
      </c>
      <c r="AI67" s="34">
        <f>[1]План!AF66-'[1]Факт (за год)'!AF66</f>
        <v>0</v>
      </c>
      <c r="AJ67" s="34">
        <f>[1]План!AG66-'[1]Факт (за год)'!AG66</f>
        <v>0</v>
      </c>
      <c r="AK67" s="34">
        <f>[1]План!AH66-'[1]Факт (за год)'!AH66</f>
        <v>0</v>
      </c>
      <c r="AL67" s="34">
        <f>[1]План!AI66-'[1]Факт (за год)'!AI66</f>
        <v>0</v>
      </c>
      <c r="AM67" s="34">
        <f>[1]План!AJ66-'[1]Факт (за год)'!AJ66</f>
        <v>0</v>
      </c>
      <c r="AN67" s="34">
        <f>[1]План!AK66-'[1]Факт (за год)'!AK66</f>
        <v>0</v>
      </c>
      <c r="AO67" s="34">
        <f>[1]План!AL66-'[1]Факт (за год)'!AL66</f>
        <v>0</v>
      </c>
      <c r="AP67" s="34">
        <f>[1]План!AM66-'[1]Факт (за год)'!AM66</f>
        <v>0</v>
      </c>
      <c r="AQ67" s="37">
        <f>[1]План!AN66-'[1]Факт (за год)'!AN66</f>
        <v>0</v>
      </c>
      <c r="AR67" s="34">
        <f>[1]План!AO66-'[1]Факт (за год)'!AO66</f>
        <v>0</v>
      </c>
      <c r="AS67" s="34">
        <f>[1]План!AP66-'[1]Факт (за год)'!AP66</f>
        <v>0</v>
      </c>
      <c r="AT67" s="34">
        <f>[1]План!AQ66-'[1]Факт (за год)'!AQ66</f>
        <v>0</v>
      </c>
      <c r="AU67" s="33">
        <f>[1]План!AR66-'[1]Факт (за год)'!AR66</f>
        <v>0</v>
      </c>
      <c r="AV67" s="34">
        <v>0</v>
      </c>
      <c r="AW67" s="34">
        <v>0</v>
      </c>
      <c r="AX67" s="34">
        <v>0</v>
      </c>
      <c r="AY67" s="38">
        <f>E67-[2]Итого!DX60-[3]Итого!DX60</f>
        <v>0</v>
      </c>
    </row>
    <row r="68" spans="1:51" ht="46.5" x14ac:dyDescent="0.3">
      <c r="A68" s="31">
        <f t="shared" si="23"/>
        <v>45</v>
      </c>
      <c r="B68" s="32" t="s">
        <v>108</v>
      </c>
      <c r="C68" s="33">
        <f>ROUND(I68*E$6+(H68-I68)*C$6+J68*C$6+K68*C$6+L68*C$6+N68*C$6+O68*C$6+P68*C$6+Q68*C$6+R68*C$6+S68*C$6+T68*C$6+U68*C$6+V68*C$6+(W68-X68)*C$6+Y68*C$6+AC68*C$6+AD68*C$6+AE68*C$6+AF68*C$6+AG68*C$6+AH68*C$6+AI68*C$6+AJ68*C$6+AK68*C$6+AL68*C$6+AM68*C$6+AN68*C$6+AO68*C$6+AP68*AP$6+AR68*AR$6+AS68*AS$6+AT68*AT$6,0)</f>
        <v>0</v>
      </c>
      <c r="D68" s="34"/>
      <c r="E68" s="35">
        <f t="shared" si="22"/>
        <v>23</v>
      </c>
      <c r="F68" s="35">
        <f>E68</f>
        <v>23</v>
      </c>
      <c r="G68" s="35"/>
      <c r="H68" s="36">
        <f>[1]План!E67-'[1]Факт (за год)'!E67</f>
        <v>0</v>
      </c>
      <c r="I68" s="34">
        <f>[1]План!F67-'[1]Факт (за год)'!F67</f>
        <v>0</v>
      </c>
      <c r="J68" s="34">
        <f>[1]План!G67-'[1]Факт (за год)'!G67</f>
        <v>0</v>
      </c>
      <c r="K68" s="34">
        <f>[1]План!H67-'[1]Факт (за год)'!H67</f>
        <v>-13</v>
      </c>
      <c r="L68" s="36">
        <f>[1]План!I67-'[1]Факт (за год)'!I67</f>
        <v>0</v>
      </c>
      <c r="M68" s="34">
        <f>[1]План!J67-'[1]Факт (за год)'!J67</f>
        <v>0</v>
      </c>
      <c r="N68" s="34">
        <f>[1]План!K67-'[1]Факт (за год)'!K67</f>
        <v>0</v>
      </c>
      <c r="O68" s="34">
        <f>[1]План!L67-'[1]Факт (за год)'!L67</f>
        <v>0</v>
      </c>
      <c r="P68" s="34">
        <f>[1]План!M67-'[1]Факт (за год)'!M67</f>
        <v>0</v>
      </c>
      <c r="Q68" s="34">
        <f>[1]План!N67-'[1]Факт (за год)'!N67</f>
        <v>0</v>
      </c>
      <c r="R68" s="34">
        <f>[1]План!O67-'[1]Факт (за год)'!O67</f>
        <v>0</v>
      </c>
      <c r="S68" s="34">
        <f>[1]План!P67-'[1]Факт (за год)'!P67</f>
        <v>-14</v>
      </c>
      <c r="T68" s="34">
        <f>[1]План!Q67-'[1]Факт (за год)'!Q67</f>
        <v>0</v>
      </c>
      <c r="U68" s="34">
        <f>[1]План!R67-'[1]Факт (за год)'!R67</f>
        <v>14</v>
      </c>
      <c r="V68" s="34">
        <f>[1]План!S67-'[1]Факт (за год)'!S67</f>
        <v>79</v>
      </c>
      <c r="W68" s="36">
        <f>[1]План!T67-'[1]Факт (за год)'!T67</f>
        <v>3</v>
      </c>
      <c r="X68" s="34">
        <f>[1]План!U67-'[1]Факт (за год)'!U67</f>
        <v>0</v>
      </c>
      <c r="Y68" s="36">
        <f>[1]План!V67-'[1]Факт (за год)'!V67</f>
        <v>0</v>
      </c>
      <c r="Z68" s="34">
        <f>[1]План!W67-'[1]Факт (за год)'!W67</f>
        <v>0</v>
      </c>
      <c r="AA68" s="34">
        <f>[1]План!X67-'[1]Факт (за год)'!X67</f>
        <v>0</v>
      </c>
      <c r="AB68" s="34">
        <f>[1]План!Y67-'[1]Факт (за год)'!Y67</f>
        <v>0</v>
      </c>
      <c r="AC68" s="34">
        <f>[1]План!Z67-'[1]Факт (за год)'!Z67</f>
        <v>0</v>
      </c>
      <c r="AD68" s="34">
        <f>[1]План!AA67-'[1]Факт (за год)'!AA67</f>
        <v>0</v>
      </c>
      <c r="AE68" s="34">
        <f>[1]План!AB67-'[1]Факт (за год)'!AB67</f>
        <v>0</v>
      </c>
      <c r="AF68" s="34">
        <f>[1]План!AC67-'[1]Факт (за год)'!AC67</f>
        <v>1</v>
      </c>
      <c r="AG68" s="34">
        <f>[1]План!AD67-'[1]Факт (за год)'!AD67</f>
        <v>-7</v>
      </c>
      <c r="AH68" s="34">
        <f>[1]План!AE67-'[1]Факт (за год)'!AE67</f>
        <v>0</v>
      </c>
      <c r="AI68" s="34">
        <f>[1]План!AF67-'[1]Факт (за год)'!AF67</f>
        <v>0</v>
      </c>
      <c r="AJ68" s="34">
        <f>[1]План!AG67-'[1]Факт (за год)'!AG67</f>
        <v>49</v>
      </c>
      <c r="AK68" s="34">
        <f>[1]План!AH67-'[1]Факт (за год)'!AH67</f>
        <v>0</v>
      </c>
      <c r="AL68" s="34">
        <f>[1]План!AI67-'[1]Факт (за год)'!AI67</f>
        <v>0</v>
      </c>
      <c r="AM68" s="34">
        <f>[1]План!AJ67-'[1]Факт (за год)'!AJ67</f>
        <v>0</v>
      </c>
      <c r="AN68" s="34">
        <f>[1]План!AK67-'[1]Факт (за год)'!AK67</f>
        <v>-89</v>
      </c>
      <c r="AO68" s="34">
        <f>[1]План!AL67-'[1]Факт (за год)'!AL67</f>
        <v>0</v>
      </c>
      <c r="AP68" s="34">
        <f>[1]План!AM67-'[1]Факт (за год)'!AM67</f>
        <v>0</v>
      </c>
      <c r="AQ68" s="37">
        <f>[1]План!AN67-'[1]Факт (за год)'!AN67</f>
        <v>0</v>
      </c>
      <c r="AR68" s="34">
        <f>[1]План!AO67-'[1]Факт (за год)'!AO67</f>
        <v>0</v>
      </c>
      <c r="AS68" s="34">
        <f>[1]План!AP67-'[1]Факт (за год)'!AP67</f>
        <v>0</v>
      </c>
      <c r="AT68" s="34">
        <f>[1]План!AQ67-'[1]Факт (за год)'!AQ67</f>
        <v>0</v>
      </c>
      <c r="AU68" s="33">
        <f>[1]План!AR67-'[1]Факт (за год)'!AR67</f>
        <v>1191</v>
      </c>
      <c r="AV68" s="34">
        <v>0</v>
      </c>
      <c r="AW68" s="34">
        <v>0</v>
      </c>
      <c r="AX68" s="34">
        <v>0</v>
      </c>
      <c r="AY68" s="38">
        <f>E68-[2]Итого!DX61-[3]Итого!DX61</f>
        <v>-834</v>
      </c>
    </row>
    <row r="69" spans="1:51" ht="45" x14ac:dyDescent="0.3">
      <c r="A69" s="39"/>
      <c r="B69" s="40" t="s">
        <v>109</v>
      </c>
      <c r="C69" s="41">
        <f>SUM(C64:C68)</f>
        <v>0</v>
      </c>
      <c r="D69" s="41">
        <f t="shared" ref="D69:AU69" si="24">SUM(D64:D68)</f>
        <v>0</v>
      </c>
      <c r="E69" s="41">
        <f t="shared" si="24"/>
        <v>23</v>
      </c>
      <c r="F69" s="41">
        <f t="shared" si="24"/>
        <v>23</v>
      </c>
      <c r="G69" s="41">
        <f t="shared" si="24"/>
        <v>0</v>
      </c>
      <c r="H69" s="41">
        <f t="shared" si="24"/>
        <v>0</v>
      </c>
      <c r="I69" s="41">
        <f t="shared" si="24"/>
        <v>0</v>
      </c>
      <c r="J69" s="41">
        <f t="shared" si="24"/>
        <v>0</v>
      </c>
      <c r="K69" s="41">
        <f t="shared" si="24"/>
        <v>-13</v>
      </c>
      <c r="L69" s="41">
        <f t="shared" si="24"/>
        <v>0</v>
      </c>
      <c r="M69" s="41">
        <f t="shared" si="24"/>
        <v>0</v>
      </c>
      <c r="N69" s="41">
        <f t="shared" si="24"/>
        <v>0</v>
      </c>
      <c r="O69" s="41">
        <f t="shared" si="24"/>
        <v>0</v>
      </c>
      <c r="P69" s="41">
        <f t="shared" si="24"/>
        <v>0</v>
      </c>
      <c r="Q69" s="41">
        <f t="shared" si="24"/>
        <v>0</v>
      </c>
      <c r="R69" s="41">
        <f t="shared" si="24"/>
        <v>0</v>
      </c>
      <c r="S69" s="41">
        <f t="shared" si="24"/>
        <v>-14</v>
      </c>
      <c r="T69" s="41">
        <f t="shared" si="24"/>
        <v>0</v>
      </c>
      <c r="U69" s="41">
        <f t="shared" si="24"/>
        <v>14</v>
      </c>
      <c r="V69" s="41">
        <f t="shared" si="24"/>
        <v>79</v>
      </c>
      <c r="W69" s="41">
        <f t="shared" si="24"/>
        <v>3</v>
      </c>
      <c r="X69" s="41">
        <f t="shared" si="24"/>
        <v>0</v>
      </c>
      <c r="Y69" s="41">
        <f t="shared" si="24"/>
        <v>0</v>
      </c>
      <c r="Z69" s="41">
        <f t="shared" si="24"/>
        <v>0</v>
      </c>
      <c r="AA69" s="41">
        <f t="shared" si="24"/>
        <v>0</v>
      </c>
      <c r="AB69" s="41">
        <f t="shared" si="24"/>
        <v>0</v>
      </c>
      <c r="AC69" s="41">
        <f t="shared" si="24"/>
        <v>0</v>
      </c>
      <c r="AD69" s="41">
        <f t="shared" si="24"/>
        <v>0</v>
      </c>
      <c r="AE69" s="41">
        <f t="shared" si="24"/>
        <v>0</v>
      </c>
      <c r="AF69" s="41">
        <f t="shared" si="24"/>
        <v>1</v>
      </c>
      <c r="AG69" s="41">
        <f t="shared" si="24"/>
        <v>-7</v>
      </c>
      <c r="AH69" s="41">
        <f t="shared" si="24"/>
        <v>0</v>
      </c>
      <c r="AI69" s="41">
        <f t="shared" si="24"/>
        <v>0</v>
      </c>
      <c r="AJ69" s="41">
        <f t="shared" si="24"/>
        <v>49</v>
      </c>
      <c r="AK69" s="41">
        <f t="shared" si="24"/>
        <v>0</v>
      </c>
      <c r="AL69" s="41">
        <f t="shared" si="24"/>
        <v>0</v>
      </c>
      <c r="AM69" s="41">
        <f t="shared" si="24"/>
        <v>0</v>
      </c>
      <c r="AN69" s="41">
        <f t="shared" si="24"/>
        <v>-89</v>
      </c>
      <c r="AO69" s="41">
        <f t="shared" si="24"/>
        <v>0</v>
      </c>
      <c r="AP69" s="41">
        <f t="shared" si="24"/>
        <v>0</v>
      </c>
      <c r="AQ69" s="41">
        <f t="shared" si="24"/>
        <v>0</v>
      </c>
      <c r="AR69" s="41">
        <f t="shared" si="24"/>
        <v>0</v>
      </c>
      <c r="AS69" s="41">
        <f t="shared" si="24"/>
        <v>0</v>
      </c>
      <c r="AT69" s="41">
        <f t="shared" si="24"/>
        <v>0</v>
      </c>
      <c r="AU69" s="41">
        <f t="shared" si="24"/>
        <v>1191</v>
      </c>
      <c r="AV69" s="41">
        <v>16518</v>
      </c>
      <c r="AW69" s="41">
        <v>7</v>
      </c>
      <c r="AX69" s="41">
        <v>0</v>
      </c>
      <c r="AY69" s="38">
        <f>E69-[2]Итого!DX62-[3]Итого!DX62</f>
        <v>-834</v>
      </c>
    </row>
    <row r="70" spans="1:51" ht="23.25" x14ac:dyDescent="0.3">
      <c r="A70" s="31">
        <v>46</v>
      </c>
      <c r="B70" s="32" t="s">
        <v>110</v>
      </c>
      <c r="C70" s="33">
        <f t="shared" ref="C70:C106" si="25">ROUND(I70*E$6+(H70-I70)*C$6+J70*C$6+K70*C$6+L70*C$6+N70*C$6+O70*C$6+P70*C$6+Q70*C$6+R70*C$6+S70*C$6+T70*C$6+U70*C$6+V70*C$6+(W70-X70)*C$6+Y70*C$6+AC70*C$6+AD70*C$6+AE70*C$6+AF70*C$6+AG70*C$6+AH70*C$6+AI70*C$6+AJ70*C$6+AK70*C$6+AL70*C$6+AM70*C$6+AN70*C$6+AO70*C$6+AP70*AP$6+AR70*AR$6+AS70*AS$6+AT70*AT$6,0)</f>
        <v>0</v>
      </c>
      <c r="D70" s="34"/>
      <c r="E70" s="35">
        <f t="shared" ref="E70:E106" si="26">SUM(H70:AP70)-I70-M70-X70-Z70-AA70-AB70</f>
        <v>36</v>
      </c>
      <c r="F70" s="35">
        <f>E70</f>
        <v>36</v>
      </c>
      <c r="G70" s="35"/>
      <c r="H70" s="36">
        <f>[1]План!E69-'[1]Факт (за год)'!E69</f>
        <v>0</v>
      </c>
      <c r="I70" s="34">
        <f>[1]План!F69-'[1]Факт (за год)'!F69</f>
        <v>0</v>
      </c>
      <c r="J70" s="34">
        <f>[1]План!G69-'[1]Факт (за год)'!G69</f>
        <v>0</v>
      </c>
      <c r="K70" s="34">
        <f>[1]План!H69-'[1]Факт (за год)'!H69</f>
        <v>8</v>
      </c>
      <c r="L70" s="36">
        <f>[1]План!I69-'[1]Факт (за год)'!I69</f>
        <v>0</v>
      </c>
      <c r="M70" s="34">
        <f>[1]План!J69-'[1]Факт (за год)'!J69</f>
        <v>0</v>
      </c>
      <c r="N70" s="34">
        <f>[1]План!K69-'[1]Факт (за год)'!K69</f>
        <v>0</v>
      </c>
      <c r="O70" s="34">
        <f>[1]План!L69-'[1]Факт (за год)'!L69</f>
        <v>0</v>
      </c>
      <c r="P70" s="34">
        <f>[1]План!M69-'[1]Факт (за год)'!M69</f>
        <v>0</v>
      </c>
      <c r="Q70" s="34">
        <f>[1]План!N69-'[1]Факт (за год)'!N69</f>
        <v>0</v>
      </c>
      <c r="R70" s="34">
        <f>[1]План!O69-'[1]Факт (за год)'!O69</f>
        <v>0</v>
      </c>
      <c r="S70" s="34">
        <f>[1]План!P69-'[1]Факт (за год)'!P69</f>
        <v>241</v>
      </c>
      <c r="T70" s="34">
        <f>[1]План!Q69-'[1]Факт (за год)'!Q69</f>
        <v>0</v>
      </c>
      <c r="U70" s="34">
        <f>[1]План!R69-'[1]Факт (за год)'!R69</f>
        <v>10</v>
      </c>
      <c r="V70" s="34">
        <f>[1]План!S69-'[1]Факт (за год)'!S69</f>
        <v>-209</v>
      </c>
      <c r="W70" s="36">
        <f>[1]План!T69-'[1]Факт (за год)'!T69</f>
        <v>0</v>
      </c>
      <c r="X70" s="34">
        <f>[1]План!U69-'[1]Факт (за год)'!U69</f>
        <v>0</v>
      </c>
      <c r="Y70" s="36">
        <f>[1]План!V69-'[1]Факт (за год)'!V69</f>
        <v>0</v>
      </c>
      <c r="Z70" s="34">
        <f>[1]План!W69-'[1]Факт (за год)'!W69</f>
        <v>0</v>
      </c>
      <c r="AA70" s="34">
        <f>[1]План!X69-'[1]Факт (за год)'!X69</f>
        <v>0</v>
      </c>
      <c r="AB70" s="34">
        <f>[1]План!Y69-'[1]Факт (за год)'!Y69</f>
        <v>0</v>
      </c>
      <c r="AC70" s="34">
        <f>[1]План!Z69-'[1]Факт (за год)'!Z69</f>
        <v>0</v>
      </c>
      <c r="AD70" s="34">
        <f>[1]План!AA69-'[1]Факт (за год)'!AA69</f>
        <v>0</v>
      </c>
      <c r="AE70" s="34">
        <f>[1]План!AB69-'[1]Факт (за год)'!AB69</f>
        <v>0</v>
      </c>
      <c r="AF70" s="34">
        <f>[1]План!AC69-'[1]Факт (за год)'!AC69</f>
        <v>5</v>
      </c>
      <c r="AG70" s="34">
        <f>[1]План!AD69-'[1]Факт (за год)'!AD69</f>
        <v>0</v>
      </c>
      <c r="AH70" s="34">
        <f>[1]План!AE69-'[1]Факт (за год)'!AE69</f>
        <v>0</v>
      </c>
      <c r="AI70" s="34">
        <f>[1]План!AF69-'[1]Факт (за год)'!AF69</f>
        <v>0</v>
      </c>
      <c r="AJ70" s="34">
        <f>[1]План!AG69-'[1]Факт (за год)'!AG69</f>
        <v>0</v>
      </c>
      <c r="AK70" s="34">
        <f>[1]План!AH69-'[1]Факт (за год)'!AH69</f>
        <v>0</v>
      </c>
      <c r="AL70" s="34">
        <f>[1]План!AI69-'[1]Факт (за год)'!AI69</f>
        <v>-19</v>
      </c>
      <c r="AM70" s="34">
        <f>[1]План!AJ69-'[1]Факт (за год)'!AJ69</f>
        <v>0</v>
      </c>
      <c r="AN70" s="34">
        <f>[1]План!AK69-'[1]Факт (за год)'!AK69</f>
        <v>0</v>
      </c>
      <c r="AO70" s="34">
        <f>[1]План!AL69-'[1]Факт (за год)'!AL69</f>
        <v>0</v>
      </c>
      <c r="AP70" s="34">
        <f>[1]План!AM69-'[1]Факт (за год)'!AM69</f>
        <v>0</v>
      </c>
      <c r="AQ70" s="37">
        <f>[1]План!AN69-'[1]Факт (за год)'!AN69</f>
        <v>0</v>
      </c>
      <c r="AR70" s="34">
        <f>[1]План!AO69-'[1]Факт (за год)'!AO69</f>
        <v>0</v>
      </c>
      <c r="AS70" s="34">
        <f>[1]План!AP69-'[1]Факт (за год)'!AP69</f>
        <v>0</v>
      </c>
      <c r="AT70" s="34">
        <f>[1]План!AQ69-'[1]Факт (за год)'!AQ69</f>
        <v>0</v>
      </c>
      <c r="AU70" s="33">
        <f>[1]План!AR69-'[1]Факт (за год)'!AR69</f>
        <v>1973</v>
      </c>
      <c r="AV70" s="34">
        <v>0</v>
      </c>
      <c r="AW70" s="34">
        <v>0</v>
      </c>
      <c r="AX70" s="34">
        <v>0</v>
      </c>
      <c r="AY70" s="38">
        <f>E70-[2]Итого!DX63-[3]Итого!DX63</f>
        <v>-1416</v>
      </c>
    </row>
    <row r="71" spans="1:51" ht="46.5" x14ac:dyDescent="0.3">
      <c r="A71" s="31">
        <f t="shared" ref="A71" si="27">A70+1</f>
        <v>47</v>
      </c>
      <c r="B71" s="32" t="s">
        <v>111</v>
      </c>
      <c r="C71" s="33">
        <f t="shared" si="25"/>
        <v>0</v>
      </c>
      <c r="D71" s="34">
        <v>104</v>
      </c>
      <c r="E71" s="35">
        <f t="shared" si="26"/>
        <v>-448</v>
      </c>
      <c r="F71" s="35"/>
      <c r="G71" s="35">
        <f t="shared" ref="G71" si="28">E71</f>
        <v>-448</v>
      </c>
      <c r="H71" s="36">
        <f>[1]План!E70-'[1]Факт (за год)'!E70</f>
        <v>2</v>
      </c>
      <c r="I71" s="34">
        <f>[1]План!F70-'[1]Факт (за год)'!F70</f>
        <v>0</v>
      </c>
      <c r="J71" s="34">
        <f>[1]План!G70-'[1]Факт (за год)'!G70</f>
        <v>0</v>
      </c>
      <c r="K71" s="34">
        <f>[1]План!H70-'[1]Факт (за год)'!H70</f>
        <v>6</v>
      </c>
      <c r="L71" s="36">
        <f>[1]План!I70-'[1]Факт (за год)'!I70</f>
        <v>4</v>
      </c>
      <c r="M71" s="34">
        <f>[1]План!J70-'[1]Факт (за год)'!J70</f>
        <v>0</v>
      </c>
      <c r="N71" s="34">
        <f>[1]План!K70-'[1]Факт (за год)'!K70</f>
        <v>0</v>
      </c>
      <c r="O71" s="34">
        <f>[1]План!L70-'[1]Факт (за год)'!L70</f>
        <v>0</v>
      </c>
      <c r="P71" s="34">
        <f>[1]План!M70-'[1]Факт (за год)'!M70</f>
        <v>0</v>
      </c>
      <c r="Q71" s="34">
        <f>[1]План!N70-'[1]Факт (за год)'!N70</f>
        <v>0</v>
      </c>
      <c r="R71" s="34">
        <f>[1]План!O70-'[1]Факт (за год)'!O70</f>
        <v>0</v>
      </c>
      <c r="S71" s="34">
        <f>[1]План!P70-'[1]Факт (за год)'!P70</f>
        <v>-17</v>
      </c>
      <c r="T71" s="34">
        <f>[1]План!Q70-'[1]Факт (за год)'!Q70</f>
        <v>0</v>
      </c>
      <c r="U71" s="34">
        <f>[1]План!R70-'[1]Факт (за год)'!R70</f>
        <v>-22</v>
      </c>
      <c r="V71" s="34">
        <f>[1]План!S70-'[1]Факт (за год)'!S70</f>
        <v>-38</v>
      </c>
      <c r="W71" s="36">
        <f>[1]План!T70-'[1]Факт (за год)'!T70</f>
        <v>0</v>
      </c>
      <c r="X71" s="34">
        <f>[1]План!U70-'[1]Факт (за год)'!U70</f>
        <v>0</v>
      </c>
      <c r="Y71" s="36">
        <f>[1]План!V70-'[1]Факт (за год)'!V70</f>
        <v>0</v>
      </c>
      <c r="Z71" s="34">
        <f>[1]План!W70-'[1]Факт (за год)'!W70</f>
        <v>0</v>
      </c>
      <c r="AA71" s="34">
        <f>[1]План!X70-'[1]Факт (за год)'!X70</f>
        <v>0</v>
      </c>
      <c r="AB71" s="34">
        <f>[1]План!Y70-'[1]Факт (за год)'!Y70</f>
        <v>0</v>
      </c>
      <c r="AC71" s="34">
        <f>[1]План!Z70-'[1]Факт (за год)'!Z70</f>
        <v>0</v>
      </c>
      <c r="AD71" s="34">
        <f>[1]План!AA70-'[1]Факт (за год)'!AA70</f>
        <v>-359</v>
      </c>
      <c r="AE71" s="34">
        <f>[1]План!AB70-'[1]Факт (за год)'!AB70</f>
        <v>0</v>
      </c>
      <c r="AF71" s="34">
        <f>[1]План!AC70-'[1]Факт (за год)'!AC70</f>
        <v>-7</v>
      </c>
      <c r="AG71" s="34">
        <f>[1]План!AD70-'[1]Факт (за год)'!AD70</f>
        <v>0</v>
      </c>
      <c r="AH71" s="34">
        <f>[1]План!AE70-'[1]Факт (за год)'!AE70</f>
        <v>0</v>
      </c>
      <c r="AI71" s="34">
        <f>[1]План!AF70-'[1]Факт (за год)'!AF70</f>
        <v>0</v>
      </c>
      <c r="AJ71" s="34">
        <f>[1]План!AG70-'[1]Факт (за год)'!AG70</f>
        <v>12</v>
      </c>
      <c r="AK71" s="34">
        <f>[1]План!AH70-'[1]Факт (за год)'!AH70</f>
        <v>0</v>
      </c>
      <c r="AL71" s="34">
        <f>[1]План!AI70-'[1]Факт (за год)'!AI70</f>
        <v>-29</v>
      </c>
      <c r="AM71" s="34">
        <f>[1]План!AJ70-'[1]Факт (за год)'!AJ70</f>
        <v>0</v>
      </c>
      <c r="AN71" s="34">
        <f>[1]План!AK70-'[1]Факт (за год)'!AK70</f>
        <v>0</v>
      </c>
      <c r="AO71" s="34">
        <f>[1]План!AL70-'[1]Факт (за год)'!AL70</f>
        <v>0</v>
      </c>
      <c r="AP71" s="34">
        <f>[1]План!AM70-'[1]Факт (за год)'!AM70</f>
        <v>0</v>
      </c>
      <c r="AQ71" s="37">
        <f>[1]План!AN70-'[1]Факт (за год)'!AN70</f>
        <v>0</v>
      </c>
      <c r="AR71" s="34">
        <f>[1]План!AO70-'[1]Факт (за год)'!AO70</f>
        <v>0</v>
      </c>
      <c r="AS71" s="34">
        <f>[1]План!AP70-'[1]Факт (за год)'!AP70</f>
        <v>0</v>
      </c>
      <c r="AT71" s="34">
        <f>[1]План!AQ70-'[1]Факт (за год)'!AQ70</f>
        <v>0</v>
      </c>
      <c r="AU71" s="33">
        <f>[1]План!AR70-'[1]Факт (за год)'!AR70</f>
        <v>2902</v>
      </c>
      <c r="AV71" s="34">
        <v>0</v>
      </c>
      <c r="AW71" s="34">
        <v>0</v>
      </c>
      <c r="AX71" s="34">
        <v>0</v>
      </c>
      <c r="AY71" s="38">
        <f>E71-[2]Итого!DX64-[3]Итого!DX64</f>
        <v>-2955</v>
      </c>
    </row>
    <row r="72" spans="1:51" ht="23.25" x14ac:dyDescent="0.3">
      <c r="A72" s="31">
        <f>A71+1</f>
        <v>48</v>
      </c>
      <c r="B72" s="32" t="s">
        <v>112</v>
      </c>
      <c r="C72" s="33">
        <f t="shared" si="25"/>
        <v>0</v>
      </c>
      <c r="D72" s="34"/>
      <c r="E72" s="35">
        <f t="shared" si="26"/>
        <v>704</v>
      </c>
      <c r="F72" s="35">
        <f>E72</f>
        <v>704</v>
      </c>
      <c r="G72" s="35"/>
      <c r="H72" s="36">
        <f>[1]План!E71-'[1]Факт (за год)'!E71</f>
        <v>676</v>
      </c>
      <c r="I72" s="34">
        <f>[1]План!F71-'[1]Факт (за год)'!F71</f>
        <v>-9</v>
      </c>
      <c r="J72" s="34">
        <f>[1]План!G71-'[1]Факт (за год)'!G71</f>
        <v>0</v>
      </c>
      <c r="K72" s="34">
        <f>[1]План!H71-'[1]Факт (за год)'!H71</f>
        <v>0</v>
      </c>
      <c r="L72" s="36">
        <f>[1]План!I71-'[1]Факт (за год)'!I71</f>
        <v>0</v>
      </c>
      <c r="M72" s="34">
        <f>[1]План!J71-'[1]Факт (за год)'!J71</f>
        <v>0</v>
      </c>
      <c r="N72" s="34">
        <f>[1]План!K71-'[1]Факт (за год)'!K71</f>
        <v>0</v>
      </c>
      <c r="O72" s="34">
        <f>[1]План!L71-'[1]Факт (за год)'!L71</f>
        <v>0</v>
      </c>
      <c r="P72" s="34">
        <f>[1]План!M71-'[1]Факт (за год)'!M71</f>
        <v>0</v>
      </c>
      <c r="Q72" s="34">
        <f>[1]План!N71-'[1]Факт (за год)'!N71</f>
        <v>0</v>
      </c>
      <c r="R72" s="34">
        <f>[1]План!O71-'[1]Факт (за год)'!O71</f>
        <v>0</v>
      </c>
      <c r="S72" s="34">
        <f>[1]План!P71-'[1]Факт (за год)'!P71</f>
        <v>0</v>
      </c>
      <c r="T72" s="34">
        <f>[1]План!Q71-'[1]Факт (за год)'!Q71</f>
        <v>0</v>
      </c>
      <c r="U72" s="34">
        <f>[1]План!R71-'[1]Факт (за год)'!R71</f>
        <v>0</v>
      </c>
      <c r="V72" s="34">
        <f>[1]План!S71-'[1]Факт (за год)'!S71</f>
        <v>0</v>
      </c>
      <c r="W72" s="36">
        <f>[1]План!T71-'[1]Факт (за год)'!T71</f>
        <v>0</v>
      </c>
      <c r="X72" s="34">
        <f>[1]План!U71-'[1]Факт (за год)'!U71</f>
        <v>0</v>
      </c>
      <c r="Y72" s="36">
        <f>[1]План!V71-'[1]Факт (за год)'!V71</f>
        <v>0</v>
      </c>
      <c r="Z72" s="34">
        <f>[1]План!W71-'[1]Факт (за год)'!W71</f>
        <v>0</v>
      </c>
      <c r="AA72" s="34">
        <f>[1]План!X71-'[1]Факт (за год)'!X71</f>
        <v>0</v>
      </c>
      <c r="AB72" s="34">
        <f>[1]План!Y71-'[1]Факт (за год)'!Y71</f>
        <v>0</v>
      </c>
      <c r="AC72" s="34">
        <f>[1]План!Z71-'[1]Факт (за год)'!Z71</f>
        <v>0</v>
      </c>
      <c r="AD72" s="34">
        <f>[1]План!AA71-'[1]Факт (за год)'!AA71</f>
        <v>0</v>
      </c>
      <c r="AE72" s="34">
        <f>[1]План!AB71-'[1]Факт (за год)'!AB71</f>
        <v>0</v>
      </c>
      <c r="AF72" s="34">
        <f>[1]План!AC71-'[1]Факт (за год)'!AC71</f>
        <v>0</v>
      </c>
      <c r="AG72" s="34">
        <f>[1]План!AD71-'[1]Факт (за год)'!AD71</f>
        <v>0</v>
      </c>
      <c r="AH72" s="34">
        <f>[1]План!AE71-'[1]Факт (за год)'!AE71</f>
        <v>0</v>
      </c>
      <c r="AI72" s="34">
        <f>[1]План!AF71-'[1]Факт (за год)'!AF71</f>
        <v>0</v>
      </c>
      <c r="AJ72" s="34">
        <f>[1]План!AG71-'[1]Факт (за год)'!AG71</f>
        <v>0</v>
      </c>
      <c r="AK72" s="34">
        <f>[1]План!AH71-'[1]Факт (за год)'!AH71</f>
        <v>4</v>
      </c>
      <c r="AL72" s="34">
        <f>[1]План!AI71-'[1]Факт (за год)'!AI71</f>
        <v>24</v>
      </c>
      <c r="AM72" s="34">
        <f>[1]План!AJ71-'[1]Факт (за год)'!AJ71</f>
        <v>0</v>
      </c>
      <c r="AN72" s="34">
        <f>[1]План!AK71-'[1]Факт (за год)'!AK71</f>
        <v>0</v>
      </c>
      <c r="AO72" s="34">
        <f>[1]План!AL71-'[1]Факт (за год)'!AL71</f>
        <v>0</v>
      </c>
      <c r="AP72" s="34">
        <f>[1]План!AM71-'[1]Факт (за год)'!AM71</f>
        <v>0</v>
      </c>
      <c r="AQ72" s="37">
        <f>[1]План!AN71-'[1]Факт (за год)'!AN71</f>
        <v>0</v>
      </c>
      <c r="AR72" s="34">
        <f>[1]План!AO71-'[1]Факт (за год)'!AO71</f>
        <v>0</v>
      </c>
      <c r="AS72" s="34">
        <f>[1]План!AP71-'[1]Факт (за год)'!AP71</f>
        <v>0</v>
      </c>
      <c r="AT72" s="34">
        <f>[1]План!AQ71-'[1]Факт (за год)'!AQ71</f>
        <v>0</v>
      </c>
      <c r="AU72" s="33">
        <f>[1]План!AR71-'[1]Факт (за год)'!AR71</f>
        <v>1884</v>
      </c>
      <c r="AV72" s="34">
        <v>0</v>
      </c>
      <c r="AW72" s="34">
        <v>0</v>
      </c>
      <c r="AX72" s="34">
        <v>0</v>
      </c>
      <c r="AY72" s="38">
        <f>E72-[2]Итого!DX65-[3]Итого!DX65</f>
        <v>-181</v>
      </c>
    </row>
    <row r="73" spans="1:51" ht="23.25" x14ac:dyDescent="0.3">
      <c r="A73" s="31">
        <f t="shared" ref="A73:A106" si="29">A72+1</f>
        <v>49</v>
      </c>
      <c r="B73" s="32" t="s">
        <v>113</v>
      </c>
      <c r="C73" s="33">
        <f t="shared" si="25"/>
        <v>0</v>
      </c>
      <c r="D73" s="34">
        <v>81</v>
      </c>
      <c r="E73" s="35">
        <f t="shared" si="26"/>
        <v>-349</v>
      </c>
      <c r="F73" s="35"/>
      <c r="G73" s="35">
        <f t="shared" ref="G73" si="30">E73</f>
        <v>-349</v>
      </c>
      <c r="H73" s="36">
        <f>[1]План!E72-'[1]Факт (за год)'!E72</f>
        <v>-349</v>
      </c>
      <c r="I73" s="34">
        <f>[1]План!F72-'[1]Факт (за год)'!F72</f>
        <v>1</v>
      </c>
      <c r="J73" s="34">
        <f>[1]План!G72-'[1]Факт (за год)'!G72</f>
        <v>0</v>
      </c>
      <c r="K73" s="34">
        <f>[1]План!H72-'[1]Факт (за год)'!H72</f>
        <v>0</v>
      </c>
      <c r="L73" s="36">
        <f>[1]План!I72-'[1]Факт (за год)'!I72</f>
        <v>0</v>
      </c>
      <c r="M73" s="34">
        <f>[1]План!J72-'[1]Факт (за год)'!J72</f>
        <v>0</v>
      </c>
      <c r="N73" s="34">
        <f>[1]План!K72-'[1]Факт (за год)'!K72</f>
        <v>0</v>
      </c>
      <c r="O73" s="34">
        <f>[1]План!L72-'[1]Факт (за год)'!L72</f>
        <v>0</v>
      </c>
      <c r="P73" s="34">
        <f>[1]План!M72-'[1]Факт (за год)'!M72</f>
        <v>0</v>
      </c>
      <c r="Q73" s="34">
        <f>[1]План!N72-'[1]Факт (за год)'!N72</f>
        <v>0</v>
      </c>
      <c r="R73" s="34">
        <f>[1]План!O72-'[1]Факт (за год)'!O72</f>
        <v>0</v>
      </c>
      <c r="S73" s="34">
        <f>[1]План!P72-'[1]Факт (за год)'!P72</f>
        <v>0</v>
      </c>
      <c r="T73" s="34">
        <f>[1]План!Q72-'[1]Факт (за год)'!Q72</f>
        <v>0</v>
      </c>
      <c r="U73" s="34">
        <f>[1]План!R72-'[1]Факт (за год)'!R72</f>
        <v>0</v>
      </c>
      <c r="V73" s="34">
        <f>[1]План!S72-'[1]Факт (за год)'!S72</f>
        <v>0</v>
      </c>
      <c r="W73" s="36">
        <f>[1]План!T72-'[1]Факт (за год)'!T72</f>
        <v>0</v>
      </c>
      <c r="X73" s="34">
        <f>[1]План!U72-'[1]Факт (за год)'!U72</f>
        <v>0</v>
      </c>
      <c r="Y73" s="36">
        <f>[1]План!V72-'[1]Факт (за год)'!V72</f>
        <v>0</v>
      </c>
      <c r="Z73" s="34">
        <f>[1]План!W72-'[1]Факт (за год)'!W72</f>
        <v>0</v>
      </c>
      <c r="AA73" s="34">
        <f>[1]План!X72-'[1]Факт (за год)'!X72</f>
        <v>0</v>
      </c>
      <c r="AB73" s="34">
        <f>[1]План!Y72-'[1]Факт (за год)'!Y72</f>
        <v>0</v>
      </c>
      <c r="AC73" s="34">
        <f>[1]План!Z72-'[1]Факт (за год)'!Z72</f>
        <v>0</v>
      </c>
      <c r="AD73" s="34">
        <f>[1]План!AA72-'[1]Факт (за год)'!AA72</f>
        <v>0</v>
      </c>
      <c r="AE73" s="34">
        <f>[1]План!AB72-'[1]Факт (за год)'!AB72</f>
        <v>0</v>
      </c>
      <c r="AF73" s="34">
        <f>[1]План!AC72-'[1]Факт (за год)'!AC72</f>
        <v>0</v>
      </c>
      <c r="AG73" s="34">
        <f>[1]План!AD72-'[1]Факт (за год)'!AD72</f>
        <v>0</v>
      </c>
      <c r="AH73" s="34">
        <f>[1]План!AE72-'[1]Факт (за год)'!AE72</f>
        <v>0</v>
      </c>
      <c r="AI73" s="34">
        <f>[1]План!AF72-'[1]Факт (за год)'!AF72</f>
        <v>0</v>
      </c>
      <c r="AJ73" s="34">
        <f>[1]План!AG72-'[1]Факт (за год)'!AG72</f>
        <v>0</v>
      </c>
      <c r="AK73" s="34">
        <f>[1]План!AH72-'[1]Факт (за год)'!AH72</f>
        <v>0</v>
      </c>
      <c r="AL73" s="34">
        <f>[1]План!AI72-'[1]Факт (за год)'!AI72</f>
        <v>0</v>
      </c>
      <c r="AM73" s="34">
        <f>[1]План!AJ72-'[1]Факт (за год)'!AJ72</f>
        <v>0</v>
      </c>
      <c r="AN73" s="34">
        <f>[1]План!AK72-'[1]Факт (за год)'!AK72</f>
        <v>0</v>
      </c>
      <c r="AO73" s="34">
        <f>[1]План!AL72-'[1]Факт (за год)'!AL72</f>
        <v>0</v>
      </c>
      <c r="AP73" s="34">
        <f>[1]План!AM72-'[1]Факт (за год)'!AM72</f>
        <v>0</v>
      </c>
      <c r="AQ73" s="37">
        <f>[1]План!AN72-'[1]Факт (за год)'!AN72</f>
        <v>0</v>
      </c>
      <c r="AR73" s="34">
        <f>[1]План!AO72-'[1]Факт (за год)'!AO72</f>
        <v>0</v>
      </c>
      <c r="AS73" s="34">
        <f>[1]План!AP72-'[1]Факт (за год)'!AP72</f>
        <v>0</v>
      </c>
      <c r="AT73" s="34">
        <f>[1]План!AQ72-'[1]Факт (за год)'!AQ72</f>
        <v>0</v>
      </c>
      <c r="AU73" s="33">
        <f>[1]План!AR72-'[1]Факт (за год)'!AR72</f>
        <v>1048</v>
      </c>
      <c r="AV73" s="34">
        <v>0</v>
      </c>
      <c r="AW73" s="34">
        <v>0</v>
      </c>
      <c r="AX73" s="34">
        <v>0</v>
      </c>
      <c r="AY73" s="38">
        <f>E73-[2]Итого!DX66-[3]Итого!DX66</f>
        <v>-1397</v>
      </c>
    </row>
    <row r="74" spans="1:51" ht="23.25" x14ac:dyDescent="0.3">
      <c r="A74" s="31">
        <f t="shared" si="29"/>
        <v>50</v>
      </c>
      <c r="B74" s="32" t="s">
        <v>114</v>
      </c>
      <c r="C74" s="33">
        <f t="shared" si="25"/>
        <v>0</v>
      </c>
      <c r="D74" s="34"/>
      <c r="E74" s="35">
        <f t="shared" si="26"/>
        <v>0</v>
      </c>
      <c r="F74" s="35"/>
      <c r="G74" s="35"/>
      <c r="H74" s="36">
        <f>[1]План!E73-'[1]Факт (за год)'!E73</f>
        <v>0</v>
      </c>
      <c r="I74" s="34">
        <f>[1]План!F73-'[1]Факт (за год)'!F73</f>
        <v>0</v>
      </c>
      <c r="J74" s="34">
        <f>[1]План!G73-'[1]Факт (за год)'!G73</f>
        <v>0</v>
      </c>
      <c r="K74" s="34">
        <f>[1]План!H73-'[1]Факт (за год)'!H73</f>
        <v>0</v>
      </c>
      <c r="L74" s="36">
        <f>[1]План!I73-'[1]Факт (за год)'!I73</f>
        <v>0</v>
      </c>
      <c r="M74" s="34">
        <f>[1]План!J73-'[1]Факт (за год)'!J73</f>
        <v>0</v>
      </c>
      <c r="N74" s="34">
        <f>[1]План!K73-'[1]Факт (за год)'!K73</f>
        <v>0</v>
      </c>
      <c r="O74" s="34">
        <f>[1]План!L73-'[1]Факт (за год)'!L73</f>
        <v>0</v>
      </c>
      <c r="P74" s="34">
        <f>[1]План!M73-'[1]Факт (за год)'!M73</f>
        <v>0</v>
      </c>
      <c r="Q74" s="34">
        <f>[1]План!N73-'[1]Факт (за год)'!N73</f>
        <v>0</v>
      </c>
      <c r="R74" s="34">
        <f>[1]План!O73-'[1]Факт (за год)'!O73</f>
        <v>0</v>
      </c>
      <c r="S74" s="34">
        <f>[1]План!P73-'[1]Факт (за год)'!P73</f>
        <v>0</v>
      </c>
      <c r="T74" s="34">
        <f>[1]План!Q73-'[1]Факт (за год)'!Q73</f>
        <v>0</v>
      </c>
      <c r="U74" s="34">
        <f>[1]План!R73-'[1]Факт (за год)'!R73</f>
        <v>0</v>
      </c>
      <c r="V74" s="34">
        <f>[1]План!S73-'[1]Факт (за год)'!S73</f>
        <v>0</v>
      </c>
      <c r="W74" s="36">
        <f>[1]План!T73-'[1]Факт (за год)'!T73</f>
        <v>0</v>
      </c>
      <c r="X74" s="34">
        <f>[1]План!U73-'[1]Факт (за год)'!U73</f>
        <v>0</v>
      </c>
      <c r="Y74" s="36">
        <f>[1]План!V73-'[1]Факт (за год)'!V73</f>
        <v>0</v>
      </c>
      <c r="Z74" s="34">
        <f>[1]План!W73-'[1]Факт (за год)'!W73</f>
        <v>0</v>
      </c>
      <c r="AA74" s="34">
        <f>[1]План!X73-'[1]Факт (за год)'!X73</f>
        <v>0</v>
      </c>
      <c r="AB74" s="34">
        <f>[1]План!Y73-'[1]Факт (за год)'!Y73</f>
        <v>0</v>
      </c>
      <c r="AC74" s="34">
        <f>[1]План!Z73-'[1]Факт (за год)'!Z73</f>
        <v>0</v>
      </c>
      <c r="AD74" s="34">
        <f>[1]План!AA73-'[1]Факт (за год)'!AA73</f>
        <v>0</v>
      </c>
      <c r="AE74" s="34">
        <f>[1]План!AB73-'[1]Факт (за год)'!AB73</f>
        <v>0</v>
      </c>
      <c r="AF74" s="34">
        <f>[1]План!AC73-'[1]Факт (за год)'!AC73</f>
        <v>0</v>
      </c>
      <c r="AG74" s="34">
        <f>[1]План!AD73-'[1]Факт (за год)'!AD73</f>
        <v>0</v>
      </c>
      <c r="AH74" s="34">
        <f>[1]План!AE73-'[1]Факт (за год)'!AE73</f>
        <v>0</v>
      </c>
      <c r="AI74" s="34">
        <f>[1]План!AF73-'[1]Факт (за год)'!AF73</f>
        <v>0</v>
      </c>
      <c r="AJ74" s="34">
        <f>[1]План!AG73-'[1]Факт (за год)'!AG73</f>
        <v>0</v>
      </c>
      <c r="AK74" s="34">
        <f>[1]План!AH73-'[1]Факт (за год)'!AH73</f>
        <v>0</v>
      </c>
      <c r="AL74" s="34">
        <f>[1]План!AI73-'[1]Факт (за год)'!AI73</f>
        <v>0</v>
      </c>
      <c r="AM74" s="34">
        <f>[1]План!AJ73-'[1]Факт (за год)'!AJ73</f>
        <v>0</v>
      </c>
      <c r="AN74" s="34">
        <f>[1]План!AK73-'[1]Факт (за год)'!AK73</f>
        <v>0</v>
      </c>
      <c r="AO74" s="34">
        <f>[1]План!AL73-'[1]Факт (за год)'!AL73</f>
        <v>0</v>
      </c>
      <c r="AP74" s="34">
        <f>[1]План!AM73-'[1]Факт (за год)'!AM73</f>
        <v>0</v>
      </c>
      <c r="AQ74" s="37">
        <f>[1]План!AN73-'[1]Факт (за год)'!AN73</f>
        <v>0</v>
      </c>
      <c r="AR74" s="34">
        <f>[1]План!AO73-'[1]Факт (за год)'!AO73</f>
        <v>0</v>
      </c>
      <c r="AS74" s="34">
        <f>[1]План!AP73-'[1]Факт (за год)'!AP73</f>
        <v>0</v>
      </c>
      <c r="AT74" s="34">
        <f>[1]План!AQ73-'[1]Факт (за год)'!AQ73</f>
        <v>0</v>
      </c>
      <c r="AU74" s="33">
        <f>[1]План!AR73-'[1]Факт (за год)'!AR73</f>
        <v>0</v>
      </c>
      <c r="AV74" s="34">
        <v>0</v>
      </c>
      <c r="AW74" s="34">
        <v>0</v>
      </c>
      <c r="AX74" s="34">
        <v>0</v>
      </c>
      <c r="AY74" s="38">
        <f>E74-[2]Итого!DX67-[3]Итого!DX67</f>
        <v>0</v>
      </c>
    </row>
    <row r="75" spans="1:51" ht="23.25" x14ac:dyDescent="0.3">
      <c r="A75" s="31">
        <f t="shared" si="29"/>
        <v>51</v>
      </c>
      <c r="B75" s="32" t="s">
        <v>115</v>
      </c>
      <c r="C75" s="33">
        <f t="shared" si="25"/>
        <v>0</v>
      </c>
      <c r="D75" s="34"/>
      <c r="E75" s="35">
        <f t="shared" si="26"/>
        <v>0</v>
      </c>
      <c r="F75" s="35"/>
      <c r="G75" s="35"/>
      <c r="H75" s="36">
        <f>[1]План!E74-'[1]Факт (за год)'!E74</f>
        <v>0</v>
      </c>
      <c r="I75" s="34">
        <f>[1]План!F74-'[1]Факт (за год)'!F74</f>
        <v>0</v>
      </c>
      <c r="J75" s="34">
        <f>[1]План!G74-'[1]Факт (за год)'!G74</f>
        <v>0</v>
      </c>
      <c r="K75" s="34">
        <f>[1]План!H74-'[1]Факт (за год)'!H74</f>
        <v>0</v>
      </c>
      <c r="L75" s="36">
        <f>[1]План!I74-'[1]Факт (за год)'!I74</f>
        <v>0</v>
      </c>
      <c r="M75" s="34">
        <f>[1]План!J74-'[1]Факт (за год)'!J74</f>
        <v>0</v>
      </c>
      <c r="N75" s="34">
        <f>[1]План!K74-'[1]Факт (за год)'!K74</f>
        <v>0</v>
      </c>
      <c r="O75" s="34">
        <f>[1]План!L74-'[1]Факт (за год)'!L74</f>
        <v>0</v>
      </c>
      <c r="P75" s="34">
        <f>[1]План!M74-'[1]Факт (за год)'!M74</f>
        <v>0</v>
      </c>
      <c r="Q75" s="34">
        <f>[1]План!N74-'[1]Факт (за год)'!N74</f>
        <v>0</v>
      </c>
      <c r="R75" s="34">
        <f>[1]План!O74-'[1]Факт (за год)'!O74</f>
        <v>0</v>
      </c>
      <c r="S75" s="34">
        <f>[1]План!P74-'[1]Факт (за год)'!P74</f>
        <v>0</v>
      </c>
      <c r="T75" s="34">
        <f>[1]План!Q74-'[1]Факт (за год)'!Q74</f>
        <v>0</v>
      </c>
      <c r="U75" s="34">
        <f>[1]План!R74-'[1]Факт (за год)'!R74</f>
        <v>0</v>
      </c>
      <c r="V75" s="34">
        <f>[1]План!S74-'[1]Факт (за год)'!S74</f>
        <v>0</v>
      </c>
      <c r="W75" s="36">
        <f>[1]План!T74-'[1]Факт (за год)'!T74</f>
        <v>0</v>
      </c>
      <c r="X75" s="34">
        <f>[1]План!U74-'[1]Факт (за год)'!U74</f>
        <v>0</v>
      </c>
      <c r="Y75" s="36">
        <f>[1]План!V74-'[1]Факт (за год)'!V74</f>
        <v>0</v>
      </c>
      <c r="Z75" s="34">
        <f>[1]План!W74-'[1]Факт (за год)'!W74</f>
        <v>0</v>
      </c>
      <c r="AA75" s="34">
        <f>[1]План!X74-'[1]Факт (за год)'!X74</f>
        <v>0</v>
      </c>
      <c r="AB75" s="34">
        <f>[1]План!Y74-'[1]Факт (за год)'!Y74</f>
        <v>0</v>
      </c>
      <c r="AC75" s="34">
        <f>[1]План!Z74-'[1]Факт (за год)'!Z74</f>
        <v>0</v>
      </c>
      <c r="AD75" s="34">
        <f>[1]План!AA74-'[1]Факт (за год)'!AA74</f>
        <v>0</v>
      </c>
      <c r="AE75" s="34">
        <f>[1]План!AB74-'[1]Факт (за год)'!AB74</f>
        <v>0</v>
      </c>
      <c r="AF75" s="34">
        <f>[1]План!AC74-'[1]Факт (за год)'!AC74</f>
        <v>0</v>
      </c>
      <c r="AG75" s="34">
        <f>[1]План!AD74-'[1]Факт (за год)'!AD74</f>
        <v>0</v>
      </c>
      <c r="AH75" s="34">
        <f>[1]План!AE74-'[1]Факт (за год)'!AE74</f>
        <v>0</v>
      </c>
      <c r="AI75" s="34">
        <f>[1]План!AF74-'[1]Факт (за год)'!AF74</f>
        <v>0</v>
      </c>
      <c r="AJ75" s="34">
        <f>[1]План!AG74-'[1]Факт (за год)'!AG74</f>
        <v>0</v>
      </c>
      <c r="AK75" s="34">
        <f>[1]План!AH74-'[1]Факт (за год)'!AH74</f>
        <v>0</v>
      </c>
      <c r="AL75" s="34">
        <f>[1]План!AI74-'[1]Факт (за год)'!AI74</f>
        <v>0</v>
      </c>
      <c r="AM75" s="34">
        <f>[1]План!AJ74-'[1]Факт (за год)'!AJ74</f>
        <v>0</v>
      </c>
      <c r="AN75" s="34">
        <f>[1]План!AK74-'[1]Факт (за год)'!AK74</f>
        <v>0</v>
      </c>
      <c r="AO75" s="34">
        <f>[1]План!AL74-'[1]Факт (за год)'!AL74</f>
        <v>0</v>
      </c>
      <c r="AP75" s="34">
        <f>[1]План!AM74-'[1]Факт (за год)'!AM74</f>
        <v>0</v>
      </c>
      <c r="AQ75" s="37">
        <f>[1]План!AN74-'[1]Факт (за год)'!AN74</f>
        <v>0</v>
      </c>
      <c r="AR75" s="34">
        <f>[1]План!AO74-'[1]Факт (за год)'!AO74</f>
        <v>0</v>
      </c>
      <c r="AS75" s="34">
        <f>[1]План!AP74-'[1]Факт (за год)'!AP74</f>
        <v>0</v>
      </c>
      <c r="AT75" s="34">
        <f>[1]План!AQ74-'[1]Факт (за год)'!AQ74</f>
        <v>0</v>
      </c>
      <c r="AU75" s="33">
        <f>[1]План!AR74-'[1]Факт (за год)'!AR74</f>
        <v>0</v>
      </c>
      <c r="AV75" s="34">
        <v>0</v>
      </c>
      <c r="AW75" s="34">
        <v>0</v>
      </c>
      <c r="AX75" s="34">
        <v>0</v>
      </c>
      <c r="AY75" s="38">
        <f>E75-[2]Итого!DX68-[3]Итого!DX68</f>
        <v>0</v>
      </c>
    </row>
    <row r="76" spans="1:51" ht="23.25" x14ac:dyDescent="0.3">
      <c r="A76" s="31">
        <f t="shared" si="29"/>
        <v>52</v>
      </c>
      <c r="B76" s="32" t="s">
        <v>116</v>
      </c>
      <c r="C76" s="33">
        <f t="shared" si="25"/>
        <v>0</v>
      </c>
      <c r="D76" s="34"/>
      <c r="E76" s="35">
        <f t="shared" si="26"/>
        <v>0</v>
      </c>
      <c r="F76" s="35"/>
      <c r="G76" s="35"/>
      <c r="H76" s="36">
        <f>[1]План!E75-'[1]Факт (за год)'!E75</f>
        <v>0</v>
      </c>
      <c r="I76" s="34">
        <f>[1]План!F75-'[1]Факт (за год)'!F75</f>
        <v>0</v>
      </c>
      <c r="J76" s="34">
        <f>[1]План!G75-'[1]Факт (за год)'!G75</f>
        <v>0</v>
      </c>
      <c r="K76" s="34">
        <f>[1]План!H75-'[1]Факт (за год)'!H75</f>
        <v>0</v>
      </c>
      <c r="L76" s="36">
        <f>[1]План!I75-'[1]Факт (за год)'!I75</f>
        <v>0</v>
      </c>
      <c r="M76" s="34">
        <f>[1]План!J75-'[1]Факт (за год)'!J75</f>
        <v>0</v>
      </c>
      <c r="N76" s="34">
        <f>[1]План!K75-'[1]Факт (за год)'!K75</f>
        <v>0</v>
      </c>
      <c r="O76" s="34">
        <f>[1]План!L75-'[1]Факт (за год)'!L75</f>
        <v>0</v>
      </c>
      <c r="P76" s="34">
        <f>[1]План!M75-'[1]Факт (за год)'!M75</f>
        <v>0</v>
      </c>
      <c r="Q76" s="34">
        <f>[1]План!N75-'[1]Факт (за год)'!N75</f>
        <v>0</v>
      </c>
      <c r="R76" s="34">
        <f>[1]План!O75-'[1]Факт (за год)'!O75</f>
        <v>0</v>
      </c>
      <c r="S76" s="34">
        <f>[1]План!P75-'[1]Факт (за год)'!P75</f>
        <v>0</v>
      </c>
      <c r="T76" s="34">
        <f>[1]План!Q75-'[1]Факт (за год)'!Q75</f>
        <v>0</v>
      </c>
      <c r="U76" s="34">
        <f>[1]План!R75-'[1]Факт (за год)'!R75</f>
        <v>0</v>
      </c>
      <c r="V76" s="34">
        <f>[1]План!S75-'[1]Факт (за год)'!S75</f>
        <v>0</v>
      </c>
      <c r="W76" s="36">
        <f>[1]План!T75-'[1]Факт (за год)'!T75</f>
        <v>0</v>
      </c>
      <c r="X76" s="34">
        <f>[1]План!U75-'[1]Факт (за год)'!U75</f>
        <v>0</v>
      </c>
      <c r="Y76" s="36">
        <f>[1]План!V75-'[1]Факт (за год)'!V75</f>
        <v>0</v>
      </c>
      <c r="Z76" s="34">
        <f>[1]План!W75-'[1]Факт (за год)'!W75</f>
        <v>0</v>
      </c>
      <c r="AA76" s="34">
        <f>[1]План!X75-'[1]Факт (за год)'!X75</f>
        <v>0</v>
      </c>
      <c r="AB76" s="34">
        <f>[1]План!Y75-'[1]Факт (за год)'!Y75</f>
        <v>0</v>
      </c>
      <c r="AC76" s="34">
        <f>[1]План!Z75-'[1]Факт (за год)'!Z75</f>
        <v>0</v>
      </c>
      <c r="AD76" s="34">
        <f>[1]План!AA75-'[1]Факт (за год)'!AA75</f>
        <v>0</v>
      </c>
      <c r="AE76" s="34">
        <f>[1]План!AB75-'[1]Факт (за год)'!AB75</f>
        <v>0</v>
      </c>
      <c r="AF76" s="34">
        <f>[1]План!AC75-'[1]Факт (за год)'!AC75</f>
        <v>0</v>
      </c>
      <c r="AG76" s="34">
        <f>[1]План!AD75-'[1]Факт (за год)'!AD75</f>
        <v>0</v>
      </c>
      <c r="AH76" s="34">
        <f>[1]План!AE75-'[1]Факт (за год)'!AE75</f>
        <v>0</v>
      </c>
      <c r="AI76" s="34">
        <f>[1]План!AF75-'[1]Факт (за год)'!AF75</f>
        <v>0</v>
      </c>
      <c r="AJ76" s="34">
        <f>[1]План!AG75-'[1]Факт (за год)'!AG75</f>
        <v>0</v>
      </c>
      <c r="AK76" s="34">
        <f>[1]План!AH75-'[1]Факт (за год)'!AH75</f>
        <v>0</v>
      </c>
      <c r="AL76" s="34">
        <f>[1]План!AI75-'[1]Факт (за год)'!AI75</f>
        <v>0</v>
      </c>
      <c r="AM76" s="34">
        <f>[1]План!AJ75-'[1]Факт (за год)'!AJ75</f>
        <v>0</v>
      </c>
      <c r="AN76" s="34">
        <f>[1]План!AK75-'[1]Факт (за год)'!AK75</f>
        <v>0</v>
      </c>
      <c r="AO76" s="34">
        <f>[1]План!AL75-'[1]Факт (за год)'!AL75</f>
        <v>0</v>
      </c>
      <c r="AP76" s="34">
        <f>[1]План!AM75-'[1]Факт (за год)'!AM75</f>
        <v>0</v>
      </c>
      <c r="AQ76" s="37">
        <f>[1]План!AN75-'[1]Факт (за год)'!AN75</f>
        <v>0</v>
      </c>
      <c r="AR76" s="34">
        <f>[1]План!AO75-'[1]Факт (за год)'!AO75</f>
        <v>0</v>
      </c>
      <c r="AS76" s="34">
        <f>[1]План!AP75-'[1]Факт (за год)'!AP75</f>
        <v>0</v>
      </c>
      <c r="AT76" s="34">
        <f>[1]План!AQ75-'[1]Факт (за год)'!AQ75</f>
        <v>0</v>
      </c>
      <c r="AU76" s="33">
        <f>[1]План!AR75-'[1]Факт (за год)'!AR75</f>
        <v>0</v>
      </c>
      <c r="AV76" s="34">
        <v>0</v>
      </c>
      <c r="AW76" s="34">
        <v>0</v>
      </c>
      <c r="AX76" s="34">
        <v>0</v>
      </c>
      <c r="AY76" s="38">
        <f>E76-[2]Итого!DX69-[3]Итого!DX69</f>
        <v>0</v>
      </c>
    </row>
    <row r="77" spans="1:51" ht="46.5" x14ac:dyDescent="0.3">
      <c r="A77" s="31">
        <f t="shared" si="29"/>
        <v>53</v>
      </c>
      <c r="B77" s="32" t="s">
        <v>117</v>
      </c>
      <c r="C77" s="33">
        <f t="shared" si="25"/>
        <v>0</v>
      </c>
      <c r="D77" s="34"/>
      <c r="E77" s="35">
        <f t="shared" si="26"/>
        <v>0</v>
      </c>
      <c r="F77" s="35"/>
      <c r="G77" s="35"/>
      <c r="H77" s="36">
        <f>[1]План!E76-'[1]Факт (за год)'!E76</f>
        <v>0</v>
      </c>
      <c r="I77" s="34">
        <f>[1]План!F76-'[1]Факт (за год)'!F76</f>
        <v>0</v>
      </c>
      <c r="J77" s="34">
        <f>[1]План!G76-'[1]Факт (за год)'!G76</f>
        <v>0</v>
      </c>
      <c r="K77" s="34">
        <f>[1]План!H76-'[1]Факт (за год)'!H76</f>
        <v>0</v>
      </c>
      <c r="L77" s="36">
        <f>[1]План!I76-'[1]Факт (за год)'!I76</f>
        <v>0</v>
      </c>
      <c r="M77" s="34">
        <f>[1]План!J76-'[1]Факт (за год)'!J76</f>
        <v>0</v>
      </c>
      <c r="N77" s="34">
        <f>[1]План!K76-'[1]Факт (за год)'!K76</f>
        <v>0</v>
      </c>
      <c r="O77" s="34">
        <f>[1]План!L76-'[1]Факт (за год)'!L76</f>
        <v>0</v>
      </c>
      <c r="P77" s="34">
        <f>[1]План!M76-'[1]Факт (за год)'!M76</f>
        <v>0</v>
      </c>
      <c r="Q77" s="34">
        <f>[1]План!N76-'[1]Факт (за год)'!N76</f>
        <v>0</v>
      </c>
      <c r="R77" s="34">
        <f>[1]План!O76-'[1]Факт (за год)'!O76</f>
        <v>0</v>
      </c>
      <c r="S77" s="34">
        <f>[1]План!P76-'[1]Факт (за год)'!P76</f>
        <v>0</v>
      </c>
      <c r="T77" s="34">
        <f>[1]План!Q76-'[1]Факт (за год)'!Q76</f>
        <v>0</v>
      </c>
      <c r="U77" s="34">
        <f>[1]План!R76-'[1]Факт (за год)'!R76</f>
        <v>0</v>
      </c>
      <c r="V77" s="34">
        <f>[1]План!S76-'[1]Факт (за год)'!S76</f>
        <v>0</v>
      </c>
      <c r="W77" s="36">
        <f>[1]План!T76-'[1]Факт (за год)'!T76</f>
        <v>0</v>
      </c>
      <c r="X77" s="34">
        <f>[1]План!U76-'[1]Факт (за год)'!U76</f>
        <v>0</v>
      </c>
      <c r="Y77" s="36">
        <f>[1]План!V76-'[1]Факт (за год)'!V76</f>
        <v>0</v>
      </c>
      <c r="Z77" s="34">
        <f>[1]План!W76-'[1]Факт (за год)'!W76</f>
        <v>0</v>
      </c>
      <c r="AA77" s="34">
        <f>[1]План!X76-'[1]Факт (за год)'!X76</f>
        <v>0</v>
      </c>
      <c r="AB77" s="34">
        <f>[1]План!Y76-'[1]Факт (за год)'!Y76</f>
        <v>0</v>
      </c>
      <c r="AC77" s="34">
        <f>[1]План!Z76-'[1]Факт (за год)'!Z76</f>
        <v>0</v>
      </c>
      <c r="AD77" s="34">
        <f>[1]План!AA76-'[1]Факт (за год)'!AA76</f>
        <v>0</v>
      </c>
      <c r="AE77" s="34">
        <f>[1]План!AB76-'[1]Факт (за год)'!AB76</f>
        <v>0</v>
      </c>
      <c r="AF77" s="34">
        <f>[1]План!AC76-'[1]Факт (за год)'!AC76</f>
        <v>0</v>
      </c>
      <c r="AG77" s="34">
        <f>[1]План!AD76-'[1]Факт (за год)'!AD76</f>
        <v>0</v>
      </c>
      <c r="AH77" s="34">
        <f>[1]План!AE76-'[1]Факт (за год)'!AE76</f>
        <v>0</v>
      </c>
      <c r="AI77" s="34">
        <f>[1]План!AF76-'[1]Факт (за год)'!AF76</f>
        <v>0</v>
      </c>
      <c r="AJ77" s="34">
        <f>[1]План!AG76-'[1]Факт (за год)'!AG76</f>
        <v>0</v>
      </c>
      <c r="AK77" s="34">
        <f>[1]План!AH76-'[1]Факт (за год)'!AH76</f>
        <v>0</v>
      </c>
      <c r="AL77" s="34">
        <f>[1]План!AI76-'[1]Факт (за год)'!AI76</f>
        <v>0</v>
      </c>
      <c r="AM77" s="34">
        <f>[1]План!AJ76-'[1]Факт (за год)'!AJ76</f>
        <v>0</v>
      </c>
      <c r="AN77" s="34">
        <f>[1]План!AK76-'[1]Факт (за год)'!AK76</f>
        <v>0</v>
      </c>
      <c r="AO77" s="34">
        <f>[1]План!AL76-'[1]Факт (за год)'!AL76</f>
        <v>0</v>
      </c>
      <c r="AP77" s="34">
        <f>[1]План!AM76-'[1]Факт (за год)'!AM76</f>
        <v>0</v>
      </c>
      <c r="AQ77" s="37">
        <f>[1]План!AN76-'[1]Факт (за год)'!AN76</f>
        <v>0</v>
      </c>
      <c r="AR77" s="34">
        <f>[1]План!AO76-'[1]Факт (за год)'!AO76</f>
        <v>0</v>
      </c>
      <c r="AS77" s="34">
        <f>[1]План!AP76-'[1]Факт (за год)'!AP76</f>
        <v>0</v>
      </c>
      <c r="AT77" s="34">
        <f>[1]План!AQ76-'[1]Факт (за год)'!AQ76</f>
        <v>0</v>
      </c>
      <c r="AU77" s="33">
        <f>[1]План!AR76-'[1]Факт (за год)'!AR76</f>
        <v>0</v>
      </c>
      <c r="AV77" s="34">
        <v>0</v>
      </c>
      <c r="AW77" s="34">
        <v>0</v>
      </c>
      <c r="AX77" s="34">
        <v>0</v>
      </c>
      <c r="AY77" s="38">
        <f>E77-[2]Итого!DX70-[3]Итого!DX70</f>
        <v>0</v>
      </c>
    </row>
    <row r="78" spans="1:51" ht="23.25" x14ac:dyDescent="0.3">
      <c r="A78" s="31">
        <f t="shared" si="29"/>
        <v>54</v>
      </c>
      <c r="B78" s="32" t="s">
        <v>118</v>
      </c>
      <c r="C78" s="33">
        <f t="shared" si="25"/>
        <v>270</v>
      </c>
      <c r="D78" s="34"/>
      <c r="E78" s="35">
        <f t="shared" si="26"/>
        <v>9</v>
      </c>
      <c r="F78" s="35">
        <f>E78</f>
        <v>9</v>
      </c>
      <c r="G78" s="35"/>
      <c r="H78" s="36">
        <f>[1]План!E77-'[1]Факт (за год)'!E77</f>
        <v>0</v>
      </c>
      <c r="I78" s="34">
        <f>[1]План!F77-'[1]Факт (за год)'!F77</f>
        <v>0</v>
      </c>
      <c r="J78" s="34">
        <f>[1]План!G77-'[1]Факт (за год)'!G77</f>
        <v>0</v>
      </c>
      <c r="K78" s="34">
        <f>[1]План!H77-'[1]Факт (за год)'!H77</f>
        <v>0</v>
      </c>
      <c r="L78" s="36">
        <f>[1]План!I77-'[1]Факт (за год)'!I77</f>
        <v>0</v>
      </c>
      <c r="M78" s="34">
        <f>[1]План!J77-'[1]Факт (за год)'!J77</f>
        <v>0</v>
      </c>
      <c r="N78" s="34">
        <f>[1]План!K77-'[1]Факт (за год)'!K77</f>
        <v>0</v>
      </c>
      <c r="O78" s="34">
        <f>[1]План!L77-'[1]Факт (за год)'!L77</f>
        <v>0</v>
      </c>
      <c r="P78" s="34">
        <f>[1]План!M77-'[1]Факт (за год)'!M77</f>
        <v>0</v>
      </c>
      <c r="Q78" s="34">
        <f>[1]План!N77-'[1]Факт (за год)'!N77</f>
        <v>0</v>
      </c>
      <c r="R78" s="34">
        <f>[1]План!O77-'[1]Факт (за год)'!O77</f>
        <v>0</v>
      </c>
      <c r="S78" s="34">
        <f>[1]План!P77-'[1]Факт (за год)'!P77</f>
        <v>0</v>
      </c>
      <c r="T78" s="34">
        <f>[1]План!Q77-'[1]Факт (за год)'!Q77</f>
        <v>0</v>
      </c>
      <c r="U78" s="34">
        <f>[1]План!R77-'[1]Факт (за год)'!R77</f>
        <v>0</v>
      </c>
      <c r="V78" s="34">
        <f>[1]План!S77-'[1]Факт (за год)'!S77</f>
        <v>0</v>
      </c>
      <c r="W78" s="36">
        <f>[1]План!T77-'[1]Факт (за год)'!T77</f>
        <v>9</v>
      </c>
      <c r="X78" s="34">
        <f>[1]План!U77-'[1]Факт (за год)'!U77</f>
        <v>9</v>
      </c>
      <c r="Y78" s="36">
        <f>[1]План!V77-'[1]Факт (за год)'!V77</f>
        <v>0</v>
      </c>
      <c r="Z78" s="34">
        <f>[1]План!W77-'[1]Факт (за год)'!W77</f>
        <v>0</v>
      </c>
      <c r="AA78" s="34">
        <f>[1]План!X77-'[1]Факт (за год)'!X77</f>
        <v>0</v>
      </c>
      <c r="AB78" s="34">
        <f>[1]План!Y77-'[1]Факт (за год)'!Y77</f>
        <v>0</v>
      </c>
      <c r="AC78" s="34">
        <f>[1]План!Z77-'[1]Факт (за год)'!Z77</f>
        <v>0</v>
      </c>
      <c r="AD78" s="34">
        <f>[1]План!AA77-'[1]Факт (за год)'!AA77</f>
        <v>0</v>
      </c>
      <c r="AE78" s="34">
        <f>[1]План!AB77-'[1]Факт (за год)'!AB77</f>
        <v>0</v>
      </c>
      <c r="AF78" s="34">
        <f>[1]План!AC77-'[1]Факт (за год)'!AC77</f>
        <v>0</v>
      </c>
      <c r="AG78" s="34">
        <f>[1]План!AD77-'[1]Факт (за год)'!AD77</f>
        <v>0</v>
      </c>
      <c r="AH78" s="34">
        <f>[1]План!AE77-'[1]Факт (за год)'!AE77</f>
        <v>0</v>
      </c>
      <c r="AI78" s="34">
        <f>[1]План!AF77-'[1]Факт (за год)'!AF77</f>
        <v>0</v>
      </c>
      <c r="AJ78" s="34">
        <f>[1]План!AG77-'[1]Факт (за год)'!AG77</f>
        <v>0</v>
      </c>
      <c r="AK78" s="34">
        <f>[1]План!AH77-'[1]Факт (за год)'!AH77</f>
        <v>0</v>
      </c>
      <c r="AL78" s="34">
        <f>[1]План!AI77-'[1]Факт (за год)'!AI77</f>
        <v>0</v>
      </c>
      <c r="AM78" s="34">
        <f>[1]План!AJ77-'[1]Факт (за год)'!AJ77</f>
        <v>0</v>
      </c>
      <c r="AN78" s="34">
        <f>[1]План!AK77-'[1]Факт (за год)'!AK77</f>
        <v>0</v>
      </c>
      <c r="AO78" s="34">
        <f>[1]План!AL77-'[1]Факт (за год)'!AL77</f>
        <v>0</v>
      </c>
      <c r="AP78" s="34">
        <f>[1]План!AM77-'[1]Факт (за год)'!AM77</f>
        <v>0</v>
      </c>
      <c r="AQ78" s="37">
        <f>[1]План!AN77-'[1]Факт (за год)'!AN77</f>
        <v>9</v>
      </c>
      <c r="AR78" s="34">
        <f>[1]План!AO77-'[1]Факт (за год)'!AO77</f>
        <v>8</v>
      </c>
      <c r="AS78" s="34">
        <f>[1]План!AP77-'[1]Факт (за год)'!AP77</f>
        <v>1</v>
      </c>
      <c r="AT78" s="34">
        <f>[1]План!AQ77-'[1]Факт (за год)'!AQ77</f>
        <v>0</v>
      </c>
      <c r="AU78" s="33">
        <f>[1]План!AR77-'[1]Факт (за год)'!AR77</f>
        <v>876</v>
      </c>
      <c r="AV78" s="34">
        <v>0</v>
      </c>
      <c r="AW78" s="34">
        <v>0</v>
      </c>
      <c r="AX78" s="34">
        <v>0</v>
      </c>
      <c r="AY78" s="38">
        <f>E78-[2]Итого!DX71-[3]Итого!DX71</f>
        <v>-641</v>
      </c>
    </row>
    <row r="79" spans="1:51" ht="23.25" x14ac:dyDescent="0.3">
      <c r="A79" s="31">
        <f t="shared" si="29"/>
        <v>55</v>
      </c>
      <c r="B79" s="32" t="s">
        <v>119</v>
      </c>
      <c r="C79" s="33">
        <f t="shared" si="25"/>
        <v>0</v>
      </c>
      <c r="D79" s="34">
        <v>18</v>
      </c>
      <c r="E79" s="35">
        <f t="shared" si="26"/>
        <v>-77</v>
      </c>
      <c r="F79" s="35"/>
      <c r="G79" s="35">
        <f t="shared" ref="G79" si="31">E79</f>
        <v>-77</v>
      </c>
      <c r="H79" s="36">
        <f>[1]План!E78-'[1]Факт (за год)'!E78</f>
        <v>11</v>
      </c>
      <c r="I79" s="34">
        <f>[1]План!F78-'[1]Факт (за год)'!F78</f>
        <v>0</v>
      </c>
      <c r="J79" s="34">
        <f>[1]План!G78-'[1]Факт (за год)'!G78</f>
        <v>0</v>
      </c>
      <c r="K79" s="34">
        <f>[1]План!H78-'[1]Факт (за год)'!H78</f>
        <v>13</v>
      </c>
      <c r="L79" s="36">
        <f>[1]План!I78-'[1]Факт (за год)'!I78</f>
        <v>0</v>
      </c>
      <c r="M79" s="34">
        <f>[1]План!J78-'[1]Факт (за год)'!J78</f>
        <v>0</v>
      </c>
      <c r="N79" s="34">
        <f>[1]План!K78-'[1]Факт (за год)'!K78</f>
        <v>0</v>
      </c>
      <c r="O79" s="34">
        <f>[1]План!L78-'[1]Факт (за год)'!L78</f>
        <v>0</v>
      </c>
      <c r="P79" s="34">
        <f>[1]План!M78-'[1]Факт (за год)'!M78</f>
        <v>0</v>
      </c>
      <c r="Q79" s="34">
        <f>[1]План!N78-'[1]Факт (за год)'!N78</f>
        <v>0</v>
      </c>
      <c r="R79" s="34">
        <f>[1]План!O78-'[1]Факт (за год)'!O78</f>
        <v>0</v>
      </c>
      <c r="S79" s="34">
        <f>[1]План!P78-'[1]Факт (за год)'!P78</f>
        <v>-53</v>
      </c>
      <c r="T79" s="34">
        <f>[1]План!Q78-'[1]Факт (за год)'!Q78</f>
        <v>0</v>
      </c>
      <c r="U79" s="34">
        <f>[1]План!R78-'[1]Факт (за год)'!R78</f>
        <v>3</v>
      </c>
      <c r="V79" s="34">
        <f>[1]План!S78-'[1]Факт (за год)'!S78</f>
        <v>-14</v>
      </c>
      <c r="W79" s="36">
        <f>[1]План!T78-'[1]Факт (за год)'!T78</f>
        <v>-12</v>
      </c>
      <c r="X79" s="34">
        <f>[1]План!U78-'[1]Факт (за год)'!U78</f>
        <v>0</v>
      </c>
      <c r="Y79" s="36">
        <f>[1]План!V78-'[1]Факт (за год)'!V78</f>
        <v>0</v>
      </c>
      <c r="Z79" s="34">
        <f>[1]План!W78-'[1]Факт (за год)'!W78</f>
        <v>0</v>
      </c>
      <c r="AA79" s="34">
        <f>[1]План!X78-'[1]Факт (за год)'!X78</f>
        <v>0</v>
      </c>
      <c r="AB79" s="34">
        <f>[1]План!Y78-'[1]Факт (за год)'!Y78</f>
        <v>0</v>
      </c>
      <c r="AC79" s="34">
        <f>[1]План!Z78-'[1]Факт (за год)'!Z78</f>
        <v>0</v>
      </c>
      <c r="AD79" s="34">
        <f>[1]План!AA78-'[1]Факт (за год)'!AA78</f>
        <v>0</v>
      </c>
      <c r="AE79" s="34">
        <f>[1]План!AB78-'[1]Факт (за год)'!AB78</f>
        <v>0</v>
      </c>
      <c r="AF79" s="34">
        <f>[1]План!AC78-'[1]Факт (за год)'!AC78</f>
        <v>1</v>
      </c>
      <c r="AG79" s="34">
        <f>[1]План!AD78-'[1]Факт (за год)'!AD78</f>
        <v>0</v>
      </c>
      <c r="AH79" s="34">
        <f>[1]План!AE78-'[1]Факт (за год)'!AE78</f>
        <v>0</v>
      </c>
      <c r="AI79" s="34">
        <f>[1]План!AF78-'[1]Факт (за год)'!AF78</f>
        <v>0</v>
      </c>
      <c r="AJ79" s="34">
        <f>[1]План!AG78-'[1]Факт (за год)'!AG78</f>
        <v>2</v>
      </c>
      <c r="AK79" s="34">
        <f>[1]План!AH78-'[1]Факт (за год)'!AH78</f>
        <v>-28</v>
      </c>
      <c r="AL79" s="34">
        <f>[1]План!AI78-'[1]Факт (за год)'!AI78</f>
        <v>0</v>
      </c>
      <c r="AM79" s="34">
        <f>[1]План!AJ78-'[1]Факт (за год)'!AJ78</f>
        <v>0</v>
      </c>
      <c r="AN79" s="34">
        <f>[1]План!AK78-'[1]Факт (за год)'!AK78</f>
        <v>0</v>
      </c>
      <c r="AO79" s="34">
        <f>[1]План!AL78-'[1]Факт (за год)'!AL78</f>
        <v>0</v>
      </c>
      <c r="AP79" s="34">
        <f>[1]План!AM78-'[1]Факт (за год)'!AM78</f>
        <v>0</v>
      </c>
      <c r="AQ79" s="37">
        <f>[1]План!AN78-'[1]Факт (за год)'!AN78</f>
        <v>0</v>
      </c>
      <c r="AR79" s="34">
        <f>[1]План!AO78-'[1]Факт (за год)'!AO78</f>
        <v>0</v>
      </c>
      <c r="AS79" s="34">
        <f>[1]План!AP78-'[1]Факт (за год)'!AP78</f>
        <v>0</v>
      </c>
      <c r="AT79" s="34">
        <f>[1]План!AQ78-'[1]Факт (за год)'!AQ78</f>
        <v>0</v>
      </c>
      <c r="AU79" s="33">
        <f>[1]План!AR78-'[1]Факт (за год)'!AR78</f>
        <v>1221</v>
      </c>
      <c r="AV79" s="34">
        <v>0</v>
      </c>
      <c r="AW79" s="34">
        <v>0</v>
      </c>
      <c r="AX79" s="34">
        <v>0</v>
      </c>
      <c r="AY79" s="38">
        <f>E79-[2]Итого!DX72-[3]Итого!DX72</f>
        <v>-1048</v>
      </c>
    </row>
    <row r="80" spans="1:51" ht="23.25" x14ac:dyDescent="0.3">
      <c r="A80" s="31">
        <f t="shared" si="29"/>
        <v>56</v>
      </c>
      <c r="B80" s="32" t="s">
        <v>120</v>
      </c>
      <c r="C80" s="33">
        <f t="shared" si="25"/>
        <v>0</v>
      </c>
      <c r="D80" s="34"/>
      <c r="E80" s="35">
        <f t="shared" si="26"/>
        <v>0</v>
      </c>
      <c r="F80" s="35"/>
      <c r="G80" s="35"/>
      <c r="H80" s="36">
        <f>[1]План!E79-'[1]Факт (за год)'!E79</f>
        <v>0</v>
      </c>
      <c r="I80" s="34">
        <f>[1]План!F79-'[1]Факт (за год)'!F79</f>
        <v>0</v>
      </c>
      <c r="J80" s="34">
        <f>[1]План!G79-'[1]Факт (за год)'!G79</f>
        <v>0</v>
      </c>
      <c r="K80" s="34">
        <f>[1]План!H79-'[1]Факт (за год)'!H79</f>
        <v>0</v>
      </c>
      <c r="L80" s="36">
        <f>[1]План!I79-'[1]Факт (за год)'!I79</f>
        <v>0</v>
      </c>
      <c r="M80" s="34">
        <f>[1]План!J79-'[1]Факт (за год)'!J79</f>
        <v>0</v>
      </c>
      <c r="N80" s="34">
        <f>[1]План!K79-'[1]Факт (за год)'!K79</f>
        <v>0</v>
      </c>
      <c r="O80" s="34">
        <f>[1]План!L79-'[1]Факт (за год)'!L79</f>
        <v>0</v>
      </c>
      <c r="P80" s="34">
        <f>[1]План!M79-'[1]Факт (за год)'!M79</f>
        <v>0</v>
      </c>
      <c r="Q80" s="34">
        <f>[1]План!N79-'[1]Факт (за год)'!N79</f>
        <v>0</v>
      </c>
      <c r="R80" s="34">
        <f>[1]План!O79-'[1]Факт (за год)'!O79</f>
        <v>0</v>
      </c>
      <c r="S80" s="34">
        <f>[1]План!P79-'[1]Факт (за год)'!P79</f>
        <v>0</v>
      </c>
      <c r="T80" s="34">
        <f>[1]План!Q79-'[1]Факт (за год)'!Q79</f>
        <v>0</v>
      </c>
      <c r="U80" s="34">
        <f>[1]План!R79-'[1]Факт (за год)'!R79</f>
        <v>0</v>
      </c>
      <c r="V80" s="34">
        <f>[1]План!S79-'[1]Факт (за год)'!S79</f>
        <v>0</v>
      </c>
      <c r="W80" s="36">
        <f>[1]План!T79-'[1]Факт (за год)'!T79</f>
        <v>0</v>
      </c>
      <c r="X80" s="34">
        <f>[1]План!U79-'[1]Факт (за год)'!U79</f>
        <v>0</v>
      </c>
      <c r="Y80" s="36">
        <f>[1]План!V79-'[1]Факт (за год)'!V79</f>
        <v>0</v>
      </c>
      <c r="Z80" s="34">
        <f>[1]План!W79-'[1]Факт (за год)'!W79</f>
        <v>0</v>
      </c>
      <c r="AA80" s="34">
        <f>[1]План!X79-'[1]Факт (за год)'!X79</f>
        <v>0</v>
      </c>
      <c r="AB80" s="34">
        <f>[1]План!Y79-'[1]Факт (за год)'!Y79</f>
        <v>0</v>
      </c>
      <c r="AC80" s="34">
        <f>[1]План!Z79-'[1]Факт (за год)'!Z79</f>
        <v>0</v>
      </c>
      <c r="AD80" s="34">
        <f>[1]План!AA79-'[1]Факт (за год)'!AA79</f>
        <v>0</v>
      </c>
      <c r="AE80" s="34">
        <f>[1]План!AB79-'[1]Факт (за год)'!AB79</f>
        <v>0</v>
      </c>
      <c r="AF80" s="34">
        <f>[1]План!AC79-'[1]Факт (за год)'!AC79</f>
        <v>0</v>
      </c>
      <c r="AG80" s="34">
        <f>[1]План!AD79-'[1]Факт (за год)'!AD79</f>
        <v>0</v>
      </c>
      <c r="AH80" s="34">
        <f>[1]План!AE79-'[1]Факт (за год)'!AE79</f>
        <v>0</v>
      </c>
      <c r="AI80" s="34">
        <f>[1]План!AF79-'[1]Факт (за год)'!AF79</f>
        <v>0</v>
      </c>
      <c r="AJ80" s="34">
        <f>[1]План!AG79-'[1]Факт (за год)'!AG79</f>
        <v>0</v>
      </c>
      <c r="AK80" s="34">
        <f>[1]План!AH79-'[1]Факт (за год)'!AH79</f>
        <v>0</v>
      </c>
      <c r="AL80" s="34">
        <f>[1]План!AI79-'[1]Факт (за год)'!AI79</f>
        <v>0</v>
      </c>
      <c r="AM80" s="34">
        <f>[1]План!AJ79-'[1]Факт (за год)'!AJ79</f>
        <v>0</v>
      </c>
      <c r="AN80" s="34">
        <f>[1]План!AK79-'[1]Факт (за год)'!AK79</f>
        <v>0</v>
      </c>
      <c r="AO80" s="34">
        <f>[1]План!AL79-'[1]Факт (за год)'!AL79</f>
        <v>0</v>
      </c>
      <c r="AP80" s="34">
        <f>[1]План!AM79-'[1]Факт (за год)'!AM79</f>
        <v>0</v>
      </c>
      <c r="AQ80" s="37">
        <f>[1]План!AN79-'[1]Факт (за год)'!AN79</f>
        <v>0</v>
      </c>
      <c r="AR80" s="34">
        <f>[1]План!AO79-'[1]Факт (за год)'!AO79</f>
        <v>0</v>
      </c>
      <c r="AS80" s="34">
        <f>[1]План!AP79-'[1]Факт (за год)'!AP79</f>
        <v>0</v>
      </c>
      <c r="AT80" s="34">
        <f>[1]План!AQ79-'[1]Факт (за год)'!AQ79</f>
        <v>0</v>
      </c>
      <c r="AU80" s="33">
        <f>[1]План!AR79-'[1]Факт (за год)'!AR79</f>
        <v>0</v>
      </c>
      <c r="AV80" s="34">
        <v>0</v>
      </c>
      <c r="AW80" s="34">
        <v>0</v>
      </c>
      <c r="AX80" s="34">
        <v>0</v>
      </c>
      <c r="AY80" s="38">
        <f>E80-[2]Итого!DX73-[3]Итого!DX73</f>
        <v>0</v>
      </c>
    </row>
    <row r="81" spans="1:51" ht="23.25" x14ac:dyDescent="0.3">
      <c r="A81" s="31">
        <f t="shared" si="29"/>
        <v>57</v>
      </c>
      <c r="B81" s="32" t="s">
        <v>121</v>
      </c>
      <c r="C81" s="33">
        <f t="shared" si="25"/>
        <v>0</v>
      </c>
      <c r="D81" s="34"/>
      <c r="E81" s="35">
        <f t="shared" si="26"/>
        <v>0</v>
      </c>
      <c r="F81" s="35"/>
      <c r="G81" s="35"/>
      <c r="H81" s="36">
        <f>[1]План!E80-'[1]Факт (за год)'!E80</f>
        <v>0</v>
      </c>
      <c r="I81" s="34">
        <f>[1]План!F80-'[1]Факт (за год)'!F80</f>
        <v>0</v>
      </c>
      <c r="J81" s="34">
        <f>[1]План!G80-'[1]Факт (за год)'!G80</f>
        <v>0</v>
      </c>
      <c r="K81" s="34">
        <f>[1]План!H80-'[1]Факт (за год)'!H80</f>
        <v>0</v>
      </c>
      <c r="L81" s="36">
        <f>[1]План!I80-'[1]Факт (за год)'!I80</f>
        <v>0</v>
      </c>
      <c r="M81" s="34">
        <f>[1]План!J80-'[1]Факт (за год)'!J80</f>
        <v>0</v>
      </c>
      <c r="N81" s="34">
        <f>[1]План!K80-'[1]Факт (за год)'!K80</f>
        <v>0</v>
      </c>
      <c r="O81" s="34">
        <f>[1]План!L80-'[1]Факт (за год)'!L80</f>
        <v>0</v>
      </c>
      <c r="P81" s="34">
        <f>[1]План!M80-'[1]Факт (за год)'!M80</f>
        <v>0</v>
      </c>
      <c r="Q81" s="34">
        <f>[1]План!N80-'[1]Факт (за год)'!N80</f>
        <v>0</v>
      </c>
      <c r="R81" s="34">
        <f>[1]План!O80-'[1]Факт (за год)'!O80</f>
        <v>0</v>
      </c>
      <c r="S81" s="34">
        <f>[1]План!P80-'[1]Факт (за год)'!P80</f>
        <v>0</v>
      </c>
      <c r="T81" s="34">
        <f>[1]План!Q80-'[1]Факт (за год)'!Q80</f>
        <v>0</v>
      </c>
      <c r="U81" s="34">
        <f>[1]План!R80-'[1]Факт (за год)'!R80</f>
        <v>0</v>
      </c>
      <c r="V81" s="34">
        <f>[1]План!S80-'[1]Факт (за год)'!S80</f>
        <v>0</v>
      </c>
      <c r="W81" s="36">
        <f>[1]План!T80-'[1]Факт (за год)'!T80</f>
        <v>0</v>
      </c>
      <c r="X81" s="34">
        <f>[1]План!U80-'[1]Факт (за год)'!U80</f>
        <v>0</v>
      </c>
      <c r="Y81" s="36">
        <f>[1]План!V80-'[1]Факт (за год)'!V80</f>
        <v>0</v>
      </c>
      <c r="Z81" s="34">
        <f>[1]План!W80-'[1]Факт (за год)'!W80</f>
        <v>0</v>
      </c>
      <c r="AA81" s="34">
        <f>[1]План!X80-'[1]Факт (за год)'!X80</f>
        <v>0</v>
      </c>
      <c r="AB81" s="34">
        <f>[1]План!Y80-'[1]Факт (за год)'!Y80</f>
        <v>0</v>
      </c>
      <c r="AC81" s="34">
        <f>[1]План!Z80-'[1]Факт (за год)'!Z80</f>
        <v>0</v>
      </c>
      <c r="AD81" s="34">
        <f>[1]План!AA80-'[1]Факт (за год)'!AA80</f>
        <v>0</v>
      </c>
      <c r="AE81" s="34">
        <f>[1]План!AB80-'[1]Факт (за год)'!AB80</f>
        <v>0</v>
      </c>
      <c r="AF81" s="34">
        <f>[1]План!AC80-'[1]Факт (за год)'!AC80</f>
        <v>0</v>
      </c>
      <c r="AG81" s="34">
        <f>[1]План!AD80-'[1]Факт (за год)'!AD80</f>
        <v>0</v>
      </c>
      <c r="AH81" s="34">
        <f>[1]План!AE80-'[1]Факт (за год)'!AE80</f>
        <v>0</v>
      </c>
      <c r="AI81" s="34">
        <f>[1]План!AF80-'[1]Факт (за год)'!AF80</f>
        <v>0</v>
      </c>
      <c r="AJ81" s="34">
        <f>[1]План!AG80-'[1]Факт (за год)'!AG80</f>
        <v>0</v>
      </c>
      <c r="AK81" s="34">
        <f>[1]План!AH80-'[1]Факт (за год)'!AH80</f>
        <v>0</v>
      </c>
      <c r="AL81" s="34">
        <f>[1]План!AI80-'[1]Факт (за год)'!AI80</f>
        <v>0</v>
      </c>
      <c r="AM81" s="34">
        <f>[1]План!AJ80-'[1]Факт (за год)'!AJ80</f>
        <v>0</v>
      </c>
      <c r="AN81" s="34">
        <f>[1]План!AK80-'[1]Факт (за год)'!AK80</f>
        <v>0</v>
      </c>
      <c r="AO81" s="34">
        <f>[1]План!AL80-'[1]Факт (за год)'!AL80</f>
        <v>0</v>
      </c>
      <c r="AP81" s="34">
        <f>[1]План!AM80-'[1]Факт (за год)'!AM80</f>
        <v>0</v>
      </c>
      <c r="AQ81" s="37">
        <f>[1]План!AN80-'[1]Факт (за год)'!AN80</f>
        <v>0</v>
      </c>
      <c r="AR81" s="34">
        <f>[1]План!AO80-'[1]Факт (за год)'!AO80</f>
        <v>0</v>
      </c>
      <c r="AS81" s="34">
        <f>[1]План!AP80-'[1]Факт (за год)'!AP80</f>
        <v>0</v>
      </c>
      <c r="AT81" s="34">
        <f>[1]План!AQ80-'[1]Факт (за год)'!AQ80</f>
        <v>0</v>
      </c>
      <c r="AU81" s="33">
        <f>[1]План!AR80-'[1]Факт (за год)'!AR80</f>
        <v>0</v>
      </c>
      <c r="AV81" s="34">
        <v>0</v>
      </c>
      <c r="AW81" s="34">
        <v>0</v>
      </c>
      <c r="AX81" s="34">
        <v>0</v>
      </c>
      <c r="AY81" s="38">
        <f>E81-[2]Итого!DX74-[3]Итого!DX74</f>
        <v>0</v>
      </c>
    </row>
    <row r="82" spans="1:51" ht="23.25" x14ac:dyDescent="0.3">
      <c r="A82" s="31">
        <f t="shared" si="29"/>
        <v>58</v>
      </c>
      <c r="B82" s="32" t="s">
        <v>122</v>
      </c>
      <c r="C82" s="33">
        <f t="shared" si="25"/>
        <v>0</v>
      </c>
      <c r="D82" s="34"/>
      <c r="E82" s="35">
        <f t="shared" si="26"/>
        <v>0</v>
      </c>
      <c r="F82" s="35"/>
      <c r="G82" s="35"/>
      <c r="H82" s="36">
        <f>[1]План!E81-'[1]Факт (за год)'!E81</f>
        <v>0</v>
      </c>
      <c r="I82" s="34">
        <f>[1]План!F81-'[1]Факт (за год)'!F81</f>
        <v>0</v>
      </c>
      <c r="J82" s="34">
        <f>[1]План!G81-'[1]Факт (за год)'!G81</f>
        <v>0</v>
      </c>
      <c r="K82" s="34">
        <f>[1]План!H81-'[1]Факт (за год)'!H81</f>
        <v>0</v>
      </c>
      <c r="L82" s="36">
        <f>[1]План!I81-'[1]Факт (за год)'!I81</f>
        <v>0</v>
      </c>
      <c r="M82" s="34">
        <f>[1]План!J81-'[1]Факт (за год)'!J81</f>
        <v>0</v>
      </c>
      <c r="N82" s="34">
        <f>[1]План!K81-'[1]Факт (за год)'!K81</f>
        <v>0</v>
      </c>
      <c r="O82" s="34">
        <f>[1]План!L81-'[1]Факт (за год)'!L81</f>
        <v>0</v>
      </c>
      <c r="P82" s="34">
        <f>[1]План!M81-'[1]Факт (за год)'!M81</f>
        <v>0</v>
      </c>
      <c r="Q82" s="34">
        <f>[1]План!N81-'[1]Факт (за год)'!N81</f>
        <v>0</v>
      </c>
      <c r="R82" s="34">
        <f>[1]План!O81-'[1]Факт (за год)'!O81</f>
        <v>0</v>
      </c>
      <c r="S82" s="34">
        <f>[1]План!P81-'[1]Факт (за год)'!P81</f>
        <v>0</v>
      </c>
      <c r="T82" s="34">
        <f>[1]План!Q81-'[1]Факт (за год)'!Q81</f>
        <v>0</v>
      </c>
      <c r="U82" s="34">
        <f>[1]План!R81-'[1]Факт (за год)'!R81</f>
        <v>0</v>
      </c>
      <c r="V82" s="34">
        <f>[1]План!S81-'[1]Факт (за год)'!S81</f>
        <v>0</v>
      </c>
      <c r="W82" s="36">
        <f>[1]План!T81-'[1]Факт (за год)'!T81</f>
        <v>0</v>
      </c>
      <c r="X82" s="34">
        <f>[1]План!U81-'[1]Факт (за год)'!U81</f>
        <v>0</v>
      </c>
      <c r="Y82" s="36">
        <f>[1]План!V81-'[1]Факт (за год)'!V81</f>
        <v>0</v>
      </c>
      <c r="Z82" s="34">
        <f>[1]План!W81-'[1]Факт (за год)'!W81</f>
        <v>0</v>
      </c>
      <c r="AA82" s="34">
        <f>[1]План!X81-'[1]Факт (за год)'!X81</f>
        <v>0</v>
      </c>
      <c r="AB82" s="34">
        <f>[1]План!Y81-'[1]Факт (за год)'!Y81</f>
        <v>0</v>
      </c>
      <c r="AC82" s="34">
        <f>[1]План!Z81-'[1]Факт (за год)'!Z81</f>
        <v>0</v>
      </c>
      <c r="AD82" s="34">
        <f>[1]План!AA81-'[1]Факт (за год)'!AA81</f>
        <v>0</v>
      </c>
      <c r="AE82" s="34">
        <f>[1]План!AB81-'[1]Факт (за год)'!AB81</f>
        <v>0</v>
      </c>
      <c r="AF82" s="34">
        <f>[1]План!AC81-'[1]Факт (за год)'!AC81</f>
        <v>0</v>
      </c>
      <c r="AG82" s="34">
        <f>[1]План!AD81-'[1]Факт (за год)'!AD81</f>
        <v>0</v>
      </c>
      <c r="AH82" s="34">
        <f>[1]План!AE81-'[1]Факт (за год)'!AE81</f>
        <v>0</v>
      </c>
      <c r="AI82" s="34">
        <f>[1]План!AF81-'[1]Факт (за год)'!AF81</f>
        <v>0</v>
      </c>
      <c r="AJ82" s="34">
        <f>[1]План!AG81-'[1]Факт (за год)'!AG81</f>
        <v>0</v>
      </c>
      <c r="AK82" s="34">
        <f>[1]План!AH81-'[1]Факт (за год)'!AH81</f>
        <v>0</v>
      </c>
      <c r="AL82" s="34">
        <f>[1]План!AI81-'[1]Факт (за год)'!AI81</f>
        <v>0</v>
      </c>
      <c r="AM82" s="34">
        <f>[1]План!AJ81-'[1]Факт (за год)'!AJ81</f>
        <v>0</v>
      </c>
      <c r="AN82" s="34">
        <f>[1]План!AK81-'[1]Факт (за год)'!AK81</f>
        <v>0</v>
      </c>
      <c r="AO82" s="34">
        <f>[1]План!AL81-'[1]Факт (за год)'!AL81</f>
        <v>0</v>
      </c>
      <c r="AP82" s="34">
        <f>[1]План!AM81-'[1]Факт (за год)'!AM81</f>
        <v>0</v>
      </c>
      <c r="AQ82" s="37">
        <f>[1]План!AN81-'[1]Факт (за год)'!AN81</f>
        <v>0</v>
      </c>
      <c r="AR82" s="34">
        <f>[1]План!AO81-'[1]Факт (за год)'!AO81</f>
        <v>0</v>
      </c>
      <c r="AS82" s="34">
        <f>[1]План!AP81-'[1]Факт (за год)'!AP81</f>
        <v>0</v>
      </c>
      <c r="AT82" s="34">
        <f>[1]План!AQ81-'[1]Факт (за год)'!AQ81</f>
        <v>0</v>
      </c>
      <c r="AU82" s="33">
        <f>[1]План!AR81-'[1]Факт (за год)'!AR81</f>
        <v>0</v>
      </c>
      <c r="AV82" s="34">
        <v>0</v>
      </c>
      <c r="AW82" s="34">
        <v>0</v>
      </c>
      <c r="AX82" s="34">
        <v>0</v>
      </c>
      <c r="AY82" s="38">
        <f>E82-[2]Итого!DX75-[3]Итого!DX75</f>
        <v>0</v>
      </c>
    </row>
    <row r="83" spans="1:51" ht="23.25" x14ac:dyDescent="0.3">
      <c r="A83" s="31">
        <f t="shared" si="29"/>
        <v>59</v>
      </c>
      <c r="B83" s="32" t="s">
        <v>123</v>
      </c>
      <c r="C83" s="33">
        <f t="shared" si="25"/>
        <v>0</v>
      </c>
      <c r="D83" s="34"/>
      <c r="E83" s="35">
        <f t="shared" si="26"/>
        <v>139</v>
      </c>
      <c r="F83" s="35">
        <f t="shared" ref="F83:F84" si="32">E83</f>
        <v>139</v>
      </c>
      <c r="G83" s="35"/>
      <c r="H83" s="36">
        <f>[1]План!E82-'[1]Факт (за год)'!E82</f>
        <v>-11</v>
      </c>
      <c r="I83" s="34">
        <f>[1]План!F82-'[1]Факт (за год)'!F82</f>
        <v>0</v>
      </c>
      <c r="J83" s="34">
        <f>[1]План!G82-'[1]Факт (за год)'!G82</f>
        <v>0</v>
      </c>
      <c r="K83" s="34">
        <f>[1]План!H82-'[1]Факт (за год)'!H82</f>
        <v>0</v>
      </c>
      <c r="L83" s="36">
        <f>[1]План!I82-'[1]Факт (за год)'!I82</f>
        <v>0</v>
      </c>
      <c r="M83" s="34">
        <f>[1]План!J82-'[1]Факт (за год)'!J82</f>
        <v>0</v>
      </c>
      <c r="N83" s="34">
        <f>[1]План!K82-'[1]Факт (за год)'!K82</f>
        <v>0</v>
      </c>
      <c r="O83" s="34">
        <f>[1]План!L82-'[1]Факт (за год)'!L82</f>
        <v>0</v>
      </c>
      <c r="P83" s="34">
        <f>[1]План!M82-'[1]Факт (за год)'!M82</f>
        <v>0</v>
      </c>
      <c r="Q83" s="34">
        <f>[1]План!N82-'[1]Факт (за год)'!N82</f>
        <v>0</v>
      </c>
      <c r="R83" s="34">
        <f>[1]План!O82-'[1]Факт (за год)'!O82</f>
        <v>0</v>
      </c>
      <c r="S83" s="34">
        <f>[1]План!P82-'[1]Факт (за год)'!P82</f>
        <v>0</v>
      </c>
      <c r="T83" s="34">
        <f>[1]План!Q82-'[1]Факт (за год)'!Q82</f>
        <v>-25</v>
      </c>
      <c r="U83" s="34">
        <f>[1]План!R82-'[1]Факт (за год)'!R82</f>
        <v>0</v>
      </c>
      <c r="V83" s="34">
        <f>[1]План!S82-'[1]Факт (за год)'!S82</f>
        <v>0</v>
      </c>
      <c r="W83" s="36">
        <f>[1]План!T82-'[1]Факт (за год)'!T82</f>
        <v>-48</v>
      </c>
      <c r="X83" s="34">
        <f>[1]План!U82-'[1]Факт (за год)'!U82</f>
        <v>0</v>
      </c>
      <c r="Y83" s="36">
        <f>[1]План!V82-'[1]Факт (за год)'!V82</f>
        <v>205</v>
      </c>
      <c r="Z83" s="34">
        <f>[1]План!W82-'[1]Факт (за год)'!W82</f>
        <v>402</v>
      </c>
      <c r="AA83" s="34">
        <f>[1]План!X82-'[1]Факт (за год)'!X82</f>
        <v>-35</v>
      </c>
      <c r="AB83" s="34">
        <f>[1]План!Y82-'[1]Факт (за год)'!Y82</f>
        <v>0</v>
      </c>
      <c r="AC83" s="34">
        <f>[1]План!Z82-'[1]Факт (за год)'!Z82</f>
        <v>0</v>
      </c>
      <c r="AD83" s="34">
        <f>[1]План!AA82-'[1]Факт (за год)'!AA82</f>
        <v>0</v>
      </c>
      <c r="AE83" s="34">
        <f>[1]План!AB82-'[1]Факт (за год)'!AB82</f>
        <v>0</v>
      </c>
      <c r="AF83" s="34">
        <f>[1]План!AC82-'[1]Факт (за год)'!AC82</f>
        <v>0</v>
      </c>
      <c r="AG83" s="34">
        <f>[1]План!AD82-'[1]Факт (за год)'!AD82</f>
        <v>0</v>
      </c>
      <c r="AH83" s="34">
        <f>[1]План!AE82-'[1]Факт (за год)'!AE82</f>
        <v>4</v>
      </c>
      <c r="AI83" s="34">
        <f>[1]План!AF82-'[1]Факт (за год)'!AF82</f>
        <v>0</v>
      </c>
      <c r="AJ83" s="34">
        <f>[1]План!AG82-'[1]Факт (за год)'!AG82</f>
        <v>0</v>
      </c>
      <c r="AK83" s="34">
        <f>[1]План!AH82-'[1]Факт (за год)'!AH82</f>
        <v>0</v>
      </c>
      <c r="AL83" s="34">
        <f>[1]План!AI82-'[1]Факт (за год)'!AI82</f>
        <v>-9</v>
      </c>
      <c r="AM83" s="34">
        <f>[1]План!AJ82-'[1]Факт (за год)'!AJ82</f>
        <v>23</v>
      </c>
      <c r="AN83" s="34">
        <f>[1]План!AK82-'[1]Факт (за год)'!AK82</f>
        <v>0</v>
      </c>
      <c r="AO83" s="34">
        <f>[1]План!AL82-'[1]Факт (за год)'!AL82</f>
        <v>0</v>
      </c>
      <c r="AP83" s="34">
        <f>[1]План!AM82-'[1]Факт (за год)'!AM82</f>
        <v>0</v>
      </c>
      <c r="AQ83" s="37">
        <f>[1]План!AN82-'[1]Факт (за год)'!AN82</f>
        <v>0</v>
      </c>
      <c r="AR83" s="34">
        <f>[1]План!AO82-'[1]Факт (за год)'!AO82</f>
        <v>0</v>
      </c>
      <c r="AS83" s="34">
        <f>[1]План!AP82-'[1]Факт (за год)'!AP82</f>
        <v>0</v>
      </c>
      <c r="AT83" s="34">
        <f>[1]План!AQ82-'[1]Факт (за год)'!AQ82</f>
        <v>0</v>
      </c>
      <c r="AU83" s="33">
        <f>[1]План!AR82-'[1]Факт (за год)'!AR82</f>
        <v>783</v>
      </c>
      <c r="AV83" s="34">
        <v>0</v>
      </c>
      <c r="AW83" s="34">
        <v>0</v>
      </c>
      <c r="AX83" s="34">
        <v>0</v>
      </c>
      <c r="AY83" s="38">
        <f>E83-[2]Итого!DX76-[3]Итого!DX76</f>
        <v>-339</v>
      </c>
    </row>
    <row r="84" spans="1:51" ht="23.25" x14ac:dyDescent="0.3">
      <c r="A84" s="31">
        <f t="shared" si="29"/>
        <v>60</v>
      </c>
      <c r="B84" s="32" t="s">
        <v>124</v>
      </c>
      <c r="C84" s="33">
        <f t="shared" si="25"/>
        <v>0</v>
      </c>
      <c r="D84" s="34"/>
      <c r="E84" s="35">
        <f t="shared" si="26"/>
        <v>103</v>
      </c>
      <c r="F84" s="35">
        <f t="shared" si="32"/>
        <v>103</v>
      </c>
      <c r="G84" s="35"/>
      <c r="H84" s="36">
        <f>[1]План!E83-'[1]Факт (за год)'!E83</f>
        <v>0</v>
      </c>
      <c r="I84" s="34">
        <f>[1]План!F83-'[1]Факт (за год)'!F83</f>
        <v>0</v>
      </c>
      <c r="J84" s="34">
        <f>[1]План!G83-'[1]Факт (за год)'!G83</f>
        <v>0</v>
      </c>
      <c r="K84" s="34">
        <f>[1]План!H83-'[1]Факт (за год)'!H83</f>
        <v>0</v>
      </c>
      <c r="L84" s="36">
        <f>[1]План!I83-'[1]Факт (за год)'!I83</f>
        <v>0</v>
      </c>
      <c r="M84" s="34">
        <f>[1]План!J83-'[1]Факт (за год)'!J83</f>
        <v>0</v>
      </c>
      <c r="N84" s="34">
        <f>[1]План!K83-'[1]Факт (за год)'!K83</f>
        <v>0</v>
      </c>
      <c r="O84" s="34">
        <f>[1]План!L83-'[1]Факт (за год)'!L83</f>
        <v>0</v>
      </c>
      <c r="P84" s="34">
        <f>[1]План!M83-'[1]Факт (за год)'!M83</f>
        <v>0</v>
      </c>
      <c r="Q84" s="34">
        <f>[1]План!N83-'[1]Факт (за год)'!N83</f>
        <v>0</v>
      </c>
      <c r="R84" s="34">
        <f>[1]План!O83-'[1]Факт (за год)'!O83</f>
        <v>0</v>
      </c>
      <c r="S84" s="34">
        <f>[1]План!P83-'[1]Факт (за год)'!P83</f>
        <v>38</v>
      </c>
      <c r="T84" s="34">
        <f>[1]План!Q83-'[1]Факт (за год)'!Q83</f>
        <v>0</v>
      </c>
      <c r="U84" s="34">
        <f>[1]План!R83-'[1]Факт (за год)'!R83</f>
        <v>0</v>
      </c>
      <c r="V84" s="34">
        <f>[1]План!S83-'[1]Факт (за год)'!S83</f>
        <v>65</v>
      </c>
      <c r="W84" s="36">
        <f>[1]План!T83-'[1]Факт (за год)'!T83</f>
        <v>0</v>
      </c>
      <c r="X84" s="34">
        <f>[1]План!U83-'[1]Факт (за год)'!U83</f>
        <v>0</v>
      </c>
      <c r="Y84" s="36">
        <f>[1]План!V83-'[1]Факт (за год)'!V83</f>
        <v>0</v>
      </c>
      <c r="Z84" s="34">
        <f>[1]План!W83-'[1]Факт (за год)'!W83</f>
        <v>0</v>
      </c>
      <c r="AA84" s="34">
        <f>[1]План!X83-'[1]Факт (за год)'!X83</f>
        <v>0</v>
      </c>
      <c r="AB84" s="34">
        <f>[1]План!Y83-'[1]Факт (за год)'!Y83</f>
        <v>0</v>
      </c>
      <c r="AC84" s="34">
        <f>[1]План!Z83-'[1]Факт (за год)'!Z83</f>
        <v>0</v>
      </c>
      <c r="AD84" s="34">
        <f>[1]План!AA83-'[1]Факт (за год)'!AA83</f>
        <v>0</v>
      </c>
      <c r="AE84" s="34">
        <f>[1]План!AB83-'[1]Факт (за год)'!AB83</f>
        <v>0</v>
      </c>
      <c r="AF84" s="34">
        <f>[1]План!AC83-'[1]Факт (за год)'!AC83</f>
        <v>0</v>
      </c>
      <c r="AG84" s="34">
        <f>[1]План!AD83-'[1]Факт (за год)'!AD83</f>
        <v>0</v>
      </c>
      <c r="AH84" s="34">
        <f>[1]План!AE83-'[1]Факт (за год)'!AE83</f>
        <v>0</v>
      </c>
      <c r="AI84" s="34">
        <f>[1]План!AF83-'[1]Факт (за год)'!AF83</f>
        <v>0</v>
      </c>
      <c r="AJ84" s="34">
        <f>[1]План!AG83-'[1]Факт (за год)'!AG83</f>
        <v>0</v>
      </c>
      <c r="AK84" s="34">
        <f>[1]План!AH83-'[1]Факт (за год)'!AH83</f>
        <v>0</v>
      </c>
      <c r="AL84" s="34">
        <f>[1]План!AI83-'[1]Факт (за год)'!AI83</f>
        <v>0</v>
      </c>
      <c r="AM84" s="34">
        <f>[1]План!AJ83-'[1]Факт (за год)'!AJ83</f>
        <v>0</v>
      </c>
      <c r="AN84" s="34">
        <f>[1]План!AK83-'[1]Факт (за год)'!AK83</f>
        <v>0</v>
      </c>
      <c r="AO84" s="34">
        <f>[1]План!AL83-'[1]Факт (за год)'!AL83</f>
        <v>0</v>
      </c>
      <c r="AP84" s="34">
        <f>[1]План!AM83-'[1]Факт (за год)'!AM83</f>
        <v>0</v>
      </c>
      <c r="AQ84" s="37">
        <f>[1]План!AN83-'[1]Факт (за год)'!AN83</f>
        <v>0</v>
      </c>
      <c r="AR84" s="34">
        <f>[1]План!AO83-'[1]Факт (за год)'!AO83</f>
        <v>0</v>
      </c>
      <c r="AS84" s="34">
        <f>[1]План!AP83-'[1]Факт (за год)'!AP83</f>
        <v>0</v>
      </c>
      <c r="AT84" s="34">
        <f>[1]План!AQ83-'[1]Факт (за год)'!AQ83</f>
        <v>0</v>
      </c>
      <c r="AU84" s="33">
        <f>[1]План!AR83-'[1]Факт (за год)'!AR83</f>
        <v>820</v>
      </c>
      <c r="AV84" s="34">
        <v>0</v>
      </c>
      <c r="AW84" s="34">
        <v>0</v>
      </c>
      <c r="AX84" s="34">
        <v>0</v>
      </c>
      <c r="AY84" s="38">
        <f>E84-[2]Итого!DX77-[3]Итого!DX77</f>
        <v>-435</v>
      </c>
    </row>
    <row r="85" spans="1:51" s="3" customFormat="1" ht="26.25" x14ac:dyDescent="0.4">
      <c r="A85" s="31">
        <f t="shared" si="29"/>
        <v>61</v>
      </c>
      <c r="B85" s="32" t="s">
        <v>125</v>
      </c>
      <c r="C85" s="33">
        <f t="shared" si="25"/>
        <v>0</v>
      </c>
      <c r="D85" s="34">
        <v>92</v>
      </c>
      <c r="E85" s="35">
        <f t="shared" si="26"/>
        <v>-397</v>
      </c>
      <c r="F85" s="35"/>
      <c r="G85" s="35">
        <f t="shared" ref="G85" si="33">E85</f>
        <v>-397</v>
      </c>
      <c r="H85" s="36">
        <f>[1]План!E84-'[1]Факт (за год)'!E84</f>
        <v>0</v>
      </c>
      <c r="I85" s="34">
        <f>[1]План!F84-'[1]Факт (за год)'!F84</f>
        <v>0</v>
      </c>
      <c r="J85" s="34">
        <f>[1]План!G84-'[1]Факт (за год)'!G84</f>
        <v>0</v>
      </c>
      <c r="K85" s="34">
        <f>[1]План!H84-'[1]Факт (за год)'!H84</f>
        <v>0</v>
      </c>
      <c r="L85" s="36">
        <f>[1]План!I84-'[1]Факт (за год)'!I84</f>
        <v>0</v>
      </c>
      <c r="M85" s="34">
        <f>[1]План!J84-'[1]Факт (за год)'!J84</f>
        <v>0</v>
      </c>
      <c r="N85" s="34">
        <f>[1]План!K84-'[1]Факт (за год)'!K84</f>
        <v>0</v>
      </c>
      <c r="O85" s="34">
        <f>[1]План!L84-'[1]Факт (за год)'!L84</f>
        <v>0</v>
      </c>
      <c r="P85" s="34">
        <f>[1]План!M84-'[1]Факт (за год)'!M84</f>
        <v>0</v>
      </c>
      <c r="Q85" s="34">
        <f>[1]План!N84-'[1]Факт (за год)'!N84</f>
        <v>0</v>
      </c>
      <c r="R85" s="34">
        <f>[1]План!O84-'[1]Факт (за год)'!O84</f>
        <v>0</v>
      </c>
      <c r="S85" s="34">
        <f>[1]План!P84-'[1]Факт (за год)'!P84</f>
        <v>0</v>
      </c>
      <c r="T85" s="34">
        <f>[1]План!Q84-'[1]Факт (за год)'!Q84</f>
        <v>0</v>
      </c>
      <c r="U85" s="34">
        <f>[1]План!R84-'[1]Факт (за год)'!R84</f>
        <v>0</v>
      </c>
      <c r="V85" s="34">
        <f>[1]План!S84-'[1]Факт (за год)'!S84</f>
        <v>0</v>
      </c>
      <c r="W85" s="36">
        <f>[1]План!T84-'[1]Факт (за год)'!T84</f>
        <v>0</v>
      </c>
      <c r="X85" s="34">
        <f>[1]План!U84-'[1]Факт (за год)'!U84</f>
        <v>0</v>
      </c>
      <c r="Y85" s="36">
        <f>[1]План!V84-'[1]Факт (за год)'!V84</f>
        <v>0</v>
      </c>
      <c r="Z85" s="34">
        <f>[1]План!W84-'[1]Факт (за год)'!W84</f>
        <v>0</v>
      </c>
      <c r="AA85" s="34">
        <f>[1]План!X84-'[1]Факт (за год)'!X84</f>
        <v>0</v>
      </c>
      <c r="AB85" s="34">
        <f>[1]План!Y84-'[1]Факт (за год)'!Y84</f>
        <v>0</v>
      </c>
      <c r="AC85" s="34">
        <f>[1]План!Z84-'[1]Факт (за год)'!Z84</f>
        <v>0</v>
      </c>
      <c r="AD85" s="34">
        <f>[1]План!AA84-'[1]Факт (за год)'!AA84</f>
        <v>-397</v>
      </c>
      <c r="AE85" s="34">
        <f>[1]План!AB84-'[1]Факт (за год)'!AB84</f>
        <v>0</v>
      </c>
      <c r="AF85" s="34">
        <f>[1]План!AC84-'[1]Факт (за год)'!AC84</f>
        <v>0</v>
      </c>
      <c r="AG85" s="34">
        <f>[1]План!AD84-'[1]Факт (за год)'!AD84</f>
        <v>0</v>
      </c>
      <c r="AH85" s="34">
        <f>[1]План!AE84-'[1]Факт (за год)'!AE84</f>
        <v>0</v>
      </c>
      <c r="AI85" s="34">
        <f>[1]План!AF84-'[1]Факт (за год)'!AF84</f>
        <v>0</v>
      </c>
      <c r="AJ85" s="34">
        <f>[1]План!AG84-'[1]Факт (за год)'!AG84</f>
        <v>0</v>
      </c>
      <c r="AK85" s="34">
        <f>[1]План!AH84-'[1]Факт (за год)'!AH84</f>
        <v>0</v>
      </c>
      <c r="AL85" s="34">
        <f>[1]План!AI84-'[1]Факт (за год)'!AI84</f>
        <v>0</v>
      </c>
      <c r="AM85" s="34">
        <f>[1]План!AJ84-'[1]Факт (за год)'!AJ84</f>
        <v>0</v>
      </c>
      <c r="AN85" s="34">
        <f>[1]План!AK84-'[1]Факт (за год)'!AK84</f>
        <v>0</v>
      </c>
      <c r="AO85" s="34">
        <f>[1]План!AL84-'[1]Факт (за год)'!AL84</f>
        <v>0</v>
      </c>
      <c r="AP85" s="34">
        <f>[1]План!AM84-'[1]Факт (за год)'!AM84</f>
        <v>0</v>
      </c>
      <c r="AQ85" s="37">
        <f>[1]План!AN84-'[1]Факт (за год)'!AN84</f>
        <v>0</v>
      </c>
      <c r="AR85" s="34">
        <f>[1]План!AO84-'[1]Факт (за год)'!AO84</f>
        <v>0</v>
      </c>
      <c r="AS85" s="34">
        <f>[1]План!AP84-'[1]Факт (за год)'!AP84</f>
        <v>0</v>
      </c>
      <c r="AT85" s="34">
        <f>[1]План!AQ84-'[1]Факт (за год)'!AQ84</f>
        <v>0</v>
      </c>
      <c r="AU85" s="33">
        <f>[1]План!AR84-'[1]Факт (за год)'!AR84</f>
        <v>1496</v>
      </c>
      <c r="AV85" s="34">
        <v>0</v>
      </c>
      <c r="AW85" s="34">
        <v>0</v>
      </c>
      <c r="AX85" s="34">
        <v>0</v>
      </c>
      <c r="AY85" s="38">
        <f>E85-[2]Итого!DX78-[3]Итого!DX78</f>
        <v>-1817</v>
      </c>
    </row>
    <row r="86" spans="1:51" s="3" customFormat="1" ht="26.25" x14ac:dyDescent="0.4">
      <c r="A86" s="31">
        <f t="shared" si="29"/>
        <v>62</v>
      </c>
      <c r="B86" s="32" t="s">
        <v>126</v>
      </c>
      <c r="C86" s="33">
        <f t="shared" si="25"/>
        <v>0</v>
      </c>
      <c r="D86" s="34"/>
      <c r="E86" s="35">
        <f t="shared" si="26"/>
        <v>0</v>
      </c>
      <c r="F86" s="35"/>
      <c r="G86" s="35"/>
      <c r="H86" s="36">
        <f>[1]План!E85-'[1]Факт (за год)'!E85</f>
        <v>0</v>
      </c>
      <c r="I86" s="34">
        <f>[1]План!F85-'[1]Факт (за год)'!F85</f>
        <v>0</v>
      </c>
      <c r="J86" s="34">
        <f>[1]План!G85-'[1]Факт (за год)'!G85</f>
        <v>0</v>
      </c>
      <c r="K86" s="34">
        <f>[1]План!H85-'[1]Факт (за год)'!H85</f>
        <v>0</v>
      </c>
      <c r="L86" s="36">
        <f>[1]План!I85-'[1]Факт (за год)'!I85</f>
        <v>0</v>
      </c>
      <c r="M86" s="34">
        <f>[1]План!J85-'[1]Факт (за год)'!J85</f>
        <v>0</v>
      </c>
      <c r="N86" s="34">
        <f>[1]План!K85-'[1]Факт (за год)'!K85</f>
        <v>0</v>
      </c>
      <c r="O86" s="34">
        <f>[1]План!L85-'[1]Факт (за год)'!L85</f>
        <v>0</v>
      </c>
      <c r="P86" s="34">
        <f>[1]План!M85-'[1]Факт (за год)'!M85</f>
        <v>0</v>
      </c>
      <c r="Q86" s="34">
        <f>[1]План!N85-'[1]Факт (за год)'!N85</f>
        <v>0</v>
      </c>
      <c r="R86" s="34">
        <f>[1]План!O85-'[1]Факт (за год)'!O85</f>
        <v>0</v>
      </c>
      <c r="S86" s="34">
        <f>[1]План!P85-'[1]Факт (за год)'!P85</f>
        <v>0</v>
      </c>
      <c r="T86" s="34">
        <f>[1]План!Q85-'[1]Факт (за год)'!Q85</f>
        <v>0</v>
      </c>
      <c r="U86" s="34">
        <f>[1]План!R85-'[1]Факт (за год)'!R85</f>
        <v>0</v>
      </c>
      <c r="V86" s="34">
        <f>[1]План!S85-'[1]Факт (за год)'!S85</f>
        <v>0</v>
      </c>
      <c r="W86" s="36">
        <f>[1]План!T85-'[1]Факт (за год)'!T85</f>
        <v>0</v>
      </c>
      <c r="X86" s="34">
        <f>[1]План!U85-'[1]Факт (за год)'!U85</f>
        <v>0</v>
      </c>
      <c r="Y86" s="36">
        <f>[1]План!V85-'[1]Факт (за год)'!V85</f>
        <v>0</v>
      </c>
      <c r="Z86" s="34">
        <f>[1]План!W85-'[1]Факт (за год)'!W85</f>
        <v>0</v>
      </c>
      <c r="AA86" s="34">
        <f>[1]План!X85-'[1]Факт (за год)'!X85</f>
        <v>0</v>
      </c>
      <c r="AB86" s="34">
        <f>[1]План!Y85-'[1]Факт (за год)'!Y85</f>
        <v>0</v>
      </c>
      <c r="AC86" s="34">
        <f>[1]План!Z85-'[1]Факт (за год)'!Z85</f>
        <v>0</v>
      </c>
      <c r="AD86" s="34">
        <f>[1]План!AA85-'[1]Факт (за год)'!AA85</f>
        <v>0</v>
      </c>
      <c r="AE86" s="34">
        <f>[1]План!AB85-'[1]Факт (за год)'!AB85</f>
        <v>0</v>
      </c>
      <c r="AF86" s="34">
        <f>[1]План!AC85-'[1]Факт (за год)'!AC85</f>
        <v>0</v>
      </c>
      <c r="AG86" s="34">
        <f>[1]План!AD85-'[1]Факт (за год)'!AD85</f>
        <v>0</v>
      </c>
      <c r="AH86" s="34">
        <f>[1]План!AE85-'[1]Факт (за год)'!AE85</f>
        <v>0</v>
      </c>
      <c r="AI86" s="34">
        <f>[1]План!AF85-'[1]Факт (за год)'!AF85</f>
        <v>0</v>
      </c>
      <c r="AJ86" s="34">
        <f>[1]План!AG85-'[1]Факт (за год)'!AG85</f>
        <v>0</v>
      </c>
      <c r="AK86" s="34">
        <f>[1]План!AH85-'[1]Факт (за год)'!AH85</f>
        <v>0</v>
      </c>
      <c r="AL86" s="34">
        <f>[1]План!AI85-'[1]Факт (за год)'!AI85</f>
        <v>0</v>
      </c>
      <c r="AM86" s="34">
        <f>[1]План!AJ85-'[1]Факт (за год)'!AJ85</f>
        <v>0</v>
      </c>
      <c r="AN86" s="34">
        <f>[1]План!AK85-'[1]Факт (за год)'!AK85</f>
        <v>0</v>
      </c>
      <c r="AO86" s="34">
        <f>[1]План!AL85-'[1]Факт (за год)'!AL85</f>
        <v>0</v>
      </c>
      <c r="AP86" s="34">
        <f>[1]План!AM85-'[1]Факт (за год)'!AM85</f>
        <v>0</v>
      </c>
      <c r="AQ86" s="37">
        <f>[1]План!AN85-'[1]Факт (за год)'!AN85</f>
        <v>0</v>
      </c>
      <c r="AR86" s="34">
        <f>[1]План!AO85-'[1]Факт (за год)'!AO85</f>
        <v>0</v>
      </c>
      <c r="AS86" s="34">
        <f>[1]План!AP85-'[1]Факт (за год)'!AP85</f>
        <v>0</v>
      </c>
      <c r="AT86" s="34">
        <f>[1]План!AQ85-'[1]Факт (за год)'!AQ85</f>
        <v>0</v>
      </c>
      <c r="AU86" s="33">
        <f>[1]План!AR85-'[1]Факт (за год)'!AR85</f>
        <v>0</v>
      </c>
      <c r="AV86" s="34">
        <v>0</v>
      </c>
      <c r="AW86" s="34">
        <v>0</v>
      </c>
      <c r="AX86" s="34">
        <v>0</v>
      </c>
      <c r="AY86" s="38">
        <f>E86-[2]Итого!DX79-[3]Итого!DX79</f>
        <v>0</v>
      </c>
    </row>
    <row r="87" spans="1:51" ht="23.25" x14ac:dyDescent="0.3">
      <c r="A87" s="31">
        <f t="shared" si="29"/>
        <v>63</v>
      </c>
      <c r="B87" s="32" t="s">
        <v>127</v>
      </c>
      <c r="C87" s="33">
        <f t="shared" si="25"/>
        <v>0</v>
      </c>
      <c r="D87" s="34"/>
      <c r="E87" s="35">
        <f t="shared" si="26"/>
        <v>15</v>
      </c>
      <c r="F87" s="35">
        <f>E87</f>
        <v>15</v>
      </c>
      <c r="G87" s="35"/>
      <c r="H87" s="36">
        <f>[1]План!E86-'[1]Факт (за год)'!E86</f>
        <v>0</v>
      </c>
      <c r="I87" s="34">
        <f>[1]План!F86-'[1]Факт (за год)'!F86</f>
        <v>0</v>
      </c>
      <c r="J87" s="34">
        <f>[1]План!G86-'[1]Факт (за год)'!G86</f>
        <v>0</v>
      </c>
      <c r="K87" s="34">
        <f>[1]План!H86-'[1]Факт (за год)'!H86</f>
        <v>3</v>
      </c>
      <c r="L87" s="36">
        <f>[1]План!I86-'[1]Факт (за год)'!I86</f>
        <v>0</v>
      </c>
      <c r="M87" s="34">
        <f>[1]План!J86-'[1]Факт (за год)'!J86</f>
        <v>0</v>
      </c>
      <c r="N87" s="34">
        <f>[1]План!K86-'[1]Факт (за год)'!K86</f>
        <v>0</v>
      </c>
      <c r="O87" s="34">
        <f>[1]План!L86-'[1]Факт (за год)'!L86</f>
        <v>0</v>
      </c>
      <c r="P87" s="34">
        <f>[1]План!M86-'[1]Факт (за год)'!M86</f>
        <v>0</v>
      </c>
      <c r="Q87" s="34">
        <f>[1]План!N86-'[1]Факт (за год)'!N86</f>
        <v>0</v>
      </c>
      <c r="R87" s="34">
        <f>[1]План!O86-'[1]Факт (за год)'!O86</f>
        <v>0</v>
      </c>
      <c r="S87" s="34">
        <f>[1]План!P86-'[1]Факт (за год)'!P86</f>
        <v>7</v>
      </c>
      <c r="T87" s="34">
        <f>[1]План!Q86-'[1]Факт (за год)'!Q86</f>
        <v>0</v>
      </c>
      <c r="U87" s="34">
        <f>[1]План!R86-'[1]Факт (за год)'!R86</f>
        <v>0</v>
      </c>
      <c r="V87" s="34">
        <f>[1]План!S86-'[1]Факт (за год)'!S86</f>
        <v>5</v>
      </c>
      <c r="W87" s="36">
        <f>[1]План!T86-'[1]Факт (за год)'!T86</f>
        <v>0</v>
      </c>
      <c r="X87" s="34">
        <f>[1]План!U86-'[1]Факт (за год)'!U86</f>
        <v>0</v>
      </c>
      <c r="Y87" s="36">
        <f>[1]План!V86-'[1]Факт (за год)'!V86</f>
        <v>0</v>
      </c>
      <c r="Z87" s="34">
        <f>[1]План!W86-'[1]Факт (за год)'!W86</f>
        <v>0</v>
      </c>
      <c r="AA87" s="34">
        <f>[1]План!X86-'[1]Факт (за год)'!X86</f>
        <v>0</v>
      </c>
      <c r="AB87" s="34">
        <f>[1]План!Y86-'[1]Факт (за год)'!Y86</f>
        <v>0</v>
      </c>
      <c r="AC87" s="34">
        <f>[1]План!Z86-'[1]Факт (за год)'!Z86</f>
        <v>0</v>
      </c>
      <c r="AD87" s="34">
        <f>[1]План!AA86-'[1]Факт (за год)'!AA86</f>
        <v>0</v>
      </c>
      <c r="AE87" s="34">
        <f>[1]План!AB86-'[1]Факт (за год)'!AB86</f>
        <v>0</v>
      </c>
      <c r="AF87" s="34">
        <f>[1]План!AC86-'[1]Факт (за год)'!AC86</f>
        <v>0</v>
      </c>
      <c r="AG87" s="34">
        <f>[1]План!AD86-'[1]Факт (за год)'!AD86</f>
        <v>0</v>
      </c>
      <c r="AH87" s="34">
        <f>[1]План!AE86-'[1]Факт (за год)'!AE86</f>
        <v>0</v>
      </c>
      <c r="AI87" s="34">
        <f>[1]План!AF86-'[1]Факт (за год)'!AF86</f>
        <v>0</v>
      </c>
      <c r="AJ87" s="34">
        <f>[1]План!AG86-'[1]Факт (за год)'!AG86</f>
        <v>0</v>
      </c>
      <c r="AK87" s="34">
        <f>[1]План!AH86-'[1]Факт (за год)'!AH86</f>
        <v>0</v>
      </c>
      <c r="AL87" s="34">
        <f>[1]План!AI86-'[1]Факт (за год)'!AI86</f>
        <v>0</v>
      </c>
      <c r="AM87" s="34">
        <f>[1]План!AJ86-'[1]Факт (за год)'!AJ86</f>
        <v>0</v>
      </c>
      <c r="AN87" s="34">
        <f>[1]План!AK86-'[1]Факт (за год)'!AK86</f>
        <v>0</v>
      </c>
      <c r="AO87" s="34">
        <f>[1]План!AL86-'[1]Факт (за год)'!AL86</f>
        <v>0</v>
      </c>
      <c r="AP87" s="34">
        <f>[1]План!AM86-'[1]Факт (за год)'!AM86</f>
        <v>0</v>
      </c>
      <c r="AQ87" s="37">
        <f>[1]План!AN86-'[1]Факт (за год)'!AN86</f>
        <v>0</v>
      </c>
      <c r="AR87" s="34">
        <f>[1]План!AO86-'[1]Факт (за год)'!AO86</f>
        <v>0</v>
      </c>
      <c r="AS87" s="34">
        <f>[1]План!AP86-'[1]Факт (за год)'!AP86</f>
        <v>0</v>
      </c>
      <c r="AT87" s="34">
        <f>[1]План!AQ86-'[1]Факт (за год)'!AQ86</f>
        <v>0</v>
      </c>
      <c r="AU87" s="33">
        <f>[1]План!AR86-'[1]Факт (за год)'!AR86</f>
        <v>263</v>
      </c>
      <c r="AV87" s="34">
        <v>0</v>
      </c>
      <c r="AW87" s="34">
        <v>0</v>
      </c>
      <c r="AX87" s="34">
        <v>0</v>
      </c>
      <c r="AY87" s="38">
        <f>E87-[2]Итого!DX80-[3]Итого!DX80</f>
        <v>-171</v>
      </c>
    </row>
    <row r="88" spans="1:51" ht="23.25" x14ac:dyDescent="0.3">
      <c r="A88" s="31">
        <f t="shared" si="29"/>
        <v>64</v>
      </c>
      <c r="B88" s="32" t="s">
        <v>128</v>
      </c>
      <c r="C88" s="33">
        <f t="shared" si="25"/>
        <v>0</v>
      </c>
      <c r="D88" s="34"/>
      <c r="E88" s="35">
        <f t="shared" si="26"/>
        <v>0</v>
      </c>
      <c r="F88" s="35"/>
      <c r="G88" s="35"/>
      <c r="H88" s="36">
        <f>[1]План!E87-'[1]Факт (за год)'!E87</f>
        <v>0</v>
      </c>
      <c r="I88" s="34">
        <f>[1]План!F87-'[1]Факт (за год)'!F87</f>
        <v>0</v>
      </c>
      <c r="J88" s="34">
        <f>[1]План!G87-'[1]Факт (за год)'!G87</f>
        <v>0</v>
      </c>
      <c r="K88" s="34">
        <f>[1]План!H87-'[1]Факт (за год)'!H87</f>
        <v>0</v>
      </c>
      <c r="L88" s="36">
        <f>[1]План!I87-'[1]Факт (за год)'!I87</f>
        <v>0</v>
      </c>
      <c r="M88" s="34">
        <f>[1]План!J87-'[1]Факт (за год)'!J87</f>
        <v>0</v>
      </c>
      <c r="N88" s="34">
        <f>[1]План!K87-'[1]Факт (за год)'!K87</f>
        <v>0</v>
      </c>
      <c r="O88" s="34">
        <f>[1]План!L87-'[1]Факт (за год)'!L87</f>
        <v>0</v>
      </c>
      <c r="P88" s="34">
        <f>[1]План!M87-'[1]Факт (за год)'!M87</f>
        <v>0</v>
      </c>
      <c r="Q88" s="34">
        <f>[1]План!N87-'[1]Факт (за год)'!N87</f>
        <v>0</v>
      </c>
      <c r="R88" s="34">
        <f>[1]План!O87-'[1]Факт (за год)'!O87</f>
        <v>0</v>
      </c>
      <c r="S88" s="34">
        <f>[1]План!P87-'[1]Факт (за год)'!P87</f>
        <v>0</v>
      </c>
      <c r="T88" s="34">
        <f>[1]План!Q87-'[1]Факт (за год)'!Q87</f>
        <v>0</v>
      </c>
      <c r="U88" s="34">
        <f>[1]План!R87-'[1]Факт (за год)'!R87</f>
        <v>0</v>
      </c>
      <c r="V88" s="34">
        <f>[1]План!S87-'[1]Факт (за год)'!S87</f>
        <v>0</v>
      </c>
      <c r="W88" s="36">
        <f>[1]План!T87-'[1]Факт (за год)'!T87</f>
        <v>0</v>
      </c>
      <c r="X88" s="34">
        <f>[1]План!U87-'[1]Факт (за год)'!U87</f>
        <v>0</v>
      </c>
      <c r="Y88" s="36">
        <f>[1]План!V87-'[1]Факт (за год)'!V87</f>
        <v>0</v>
      </c>
      <c r="Z88" s="34">
        <f>[1]План!W87-'[1]Факт (за год)'!W87</f>
        <v>0</v>
      </c>
      <c r="AA88" s="34">
        <f>[1]План!X87-'[1]Факт (за год)'!X87</f>
        <v>0</v>
      </c>
      <c r="AB88" s="34">
        <f>[1]План!Y87-'[1]Факт (за год)'!Y87</f>
        <v>0</v>
      </c>
      <c r="AC88" s="34">
        <f>[1]План!Z87-'[1]Факт (за год)'!Z87</f>
        <v>0</v>
      </c>
      <c r="AD88" s="34">
        <f>[1]План!AA87-'[1]Факт (за год)'!AA87</f>
        <v>0</v>
      </c>
      <c r="AE88" s="34">
        <f>[1]План!AB87-'[1]Факт (за год)'!AB87</f>
        <v>0</v>
      </c>
      <c r="AF88" s="34">
        <f>[1]План!AC87-'[1]Факт (за год)'!AC87</f>
        <v>0</v>
      </c>
      <c r="AG88" s="34">
        <f>[1]План!AD87-'[1]Факт (за год)'!AD87</f>
        <v>0</v>
      </c>
      <c r="AH88" s="34">
        <f>[1]План!AE87-'[1]Факт (за год)'!AE87</f>
        <v>0</v>
      </c>
      <c r="AI88" s="34">
        <f>[1]План!AF87-'[1]Факт (за год)'!AF87</f>
        <v>0</v>
      </c>
      <c r="AJ88" s="34">
        <f>[1]План!AG87-'[1]Факт (за год)'!AG87</f>
        <v>0</v>
      </c>
      <c r="AK88" s="34">
        <f>[1]План!AH87-'[1]Факт (за год)'!AH87</f>
        <v>0</v>
      </c>
      <c r="AL88" s="34">
        <f>[1]План!AI87-'[1]Факт (за год)'!AI87</f>
        <v>0</v>
      </c>
      <c r="AM88" s="34">
        <f>[1]План!AJ87-'[1]Факт (за год)'!AJ87</f>
        <v>0</v>
      </c>
      <c r="AN88" s="34">
        <f>[1]План!AK87-'[1]Факт (за год)'!AK87</f>
        <v>0</v>
      </c>
      <c r="AO88" s="34">
        <f>[1]План!AL87-'[1]Факт (за год)'!AL87</f>
        <v>0</v>
      </c>
      <c r="AP88" s="34">
        <f>[1]План!AM87-'[1]Факт (за год)'!AM87</f>
        <v>0</v>
      </c>
      <c r="AQ88" s="37">
        <f>[1]План!AN87-'[1]Факт (за год)'!AN87</f>
        <v>0</v>
      </c>
      <c r="AR88" s="34">
        <f>[1]План!AO87-'[1]Факт (за год)'!AO87</f>
        <v>0</v>
      </c>
      <c r="AS88" s="34">
        <f>[1]План!AP87-'[1]Факт (за год)'!AP87</f>
        <v>0</v>
      </c>
      <c r="AT88" s="34">
        <f>[1]План!AQ87-'[1]Факт (за год)'!AQ87</f>
        <v>0</v>
      </c>
      <c r="AU88" s="33">
        <f>[1]План!AR87-'[1]Факт (за год)'!AR87</f>
        <v>0</v>
      </c>
      <c r="AV88" s="34">
        <v>0</v>
      </c>
      <c r="AW88" s="34">
        <v>0</v>
      </c>
      <c r="AX88" s="34">
        <v>0</v>
      </c>
      <c r="AY88" s="38">
        <f>E88-[2]Итого!DX81-[3]Итого!DX81</f>
        <v>0</v>
      </c>
    </row>
    <row r="89" spans="1:51" ht="23.25" x14ac:dyDescent="0.3">
      <c r="A89" s="31">
        <f t="shared" si="29"/>
        <v>65</v>
      </c>
      <c r="B89" s="32" t="s">
        <v>129</v>
      </c>
      <c r="C89" s="33">
        <f t="shared" si="25"/>
        <v>0</v>
      </c>
      <c r="D89" s="34"/>
      <c r="E89" s="35">
        <f t="shared" si="26"/>
        <v>0</v>
      </c>
      <c r="F89" s="35"/>
      <c r="G89" s="35"/>
      <c r="H89" s="36">
        <f>[1]План!E88-'[1]Факт (за год)'!E88</f>
        <v>0</v>
      </c>
      <c r="I89" s="34">
        <f>[1]План!F88-'[1]Факт (за год)'!F88</f>
        <v>0</v>
      </c>
      <c r="J89" s="34">
        <f>[1]План!G88-'[1]Факт (за год)'!G88</f>
        <v>0</v>
      </c>
      <c r="K89" s="34">
        <f>[1]План!H88-'[1]Факт (за год)'!H88</f>
        <v>0</v>
      </c>
      <c r="L89" s="36">
        <f>[1]План!I88-'[1]Факт (за год)'!I88</f>
        <v>0</v>
      </c>
      <c r="M89" s="34">
        <f>[1]План!J88-'[1]Факт (за год)'!J88</f>
        <v>0</v>
      </c>
      <c r="N89" s="34">
        <f>[1]План!K88-'[1]Факт (за год)'!K88</f>
        <v>0</v>
      </c>
      <c r="O89" s="34">
        <f>[1]План!L88-'[1]Факт (за год)'!L88</f>
        <v>0</v>
      </c>
      <c r="P89" s="34">
        <f>[1]План!M88-'[1]Факт (за год)'!M88</f>
        <v>0</v>
      </c>
      <c r="Q89" s="34">
        <f>[1]План!N88-'[1]Факт (за год)'!N88</f>
        <v>0</v>
      </c>
      <c r="R89" s="34">
        <f>[1]План!O88-'[1]Факт (за год)'!O88</f>
        <v>0</v>
      </c>
      <c r="S89" s="34">
        <f>[1]План!P88-'[1]Факт (за год)'!P88</f>
        <v>0</v>
      </c>
      <c r="T89" s="34">
        <f>[1]План!Q88-'[1]Факт (за год)'!Q88</f>
        <v>0</v>
      </c>
      <c r="U89" s="34">
        <f>[1]План!R88-'[1]Факт (за год)'!R88</f>
        <v>0</v>
      </c>
      <c r="V89" s="34">
        <f>[1]План!S88-'[1]Факт (за год)'!S88</f>
        <v>0</v>
      </c>
      <c r="W89" s="36">
        <f>[1]План!T88-'[1]Факт (за год)'!T88</f>
        <v>0</v>
      </c>
      <c r="X89" s="34">
        <f>[1]План!U88-'[1]Факт (за год)'!U88</f>
        <v>0</v>
      </c>
      <c r="Y89" s="36">
        <f>[1]План!V88-'[1]Факт (за год)'!V88</f>
        <v>0</v>
      </c>
      <c r="Z89" s="34">
        <f>[1]План!W88-'[1]Факт (за год)'!W88</f>
        <v>0</v>
      </c>
      <c r="AA89" s="34">
        <f>[1]План!X88-'[1]Факт (за год)'!X88</f>
        <v>0</v>
      </c>
      <c r="AB89" s="34">
        <f>[1]План!Y88-'[1]Факт (за год)'!Y88</f>
        <v>0</v>
      </c>
      <c r="AC89" s="34">
        <f>[1]План!Z88-'[1]Факт (за год)'!Z88</f>
        <v>0</v>
      </c>
      <c r="AD89" s="34">
        <f>[1]План!AA88-'[1]Факт (за год)'!AA88</f>
        <v>0</v>
      </c>
      <c r="AE89" s="34">
        <f>[1]План!AB88-'[1]Факт (за год)'!AB88</f>
        <v>0</v>
      </c>
      <c r="AF89" s="34">
        <f>[1]План!AC88-'[1]Факт (за год)'!AC88</f>
        <v>0</v>
      </c>
      <c r="AG89" s="34">
        <f>[1]План!AD88-'[1]Факт (за год)'!AD88</f>
        <v>0</v>
      </c>
      <c r="AH89" s="34">
        <f>[1]План!AE88-'[1]Факт (за год)'!AE88</f>
        <v>0</v>
      </c>
      <c r="AI89" s="34">
        <f>[1]План!AF88-'[1]Факт (за год)'!AF88</f>
        <v>0</v>
      </c>
      <c r="AJ89" s="34">
        <f>[1]План!AG88-'[1]Факт (за год)'!AG88</f>
        <v>0</v>
      </c>
      <c r="AK89" s="34">
        <f>[1]План!AH88-'[1]Факт (за год)'!AH88</f>
        <v>0</v>
      </c>
      <c r="AL89" s="34">
        <f>[1]План!AI88-'[1]Факт (за год)'!AI88</f>
        <v>0</v>
      </c>
      <c r="AM89" s="34">
        <f>[1]План!AJ88-'[1]Факт (за год)'!AJ88</f>
        <v>0</v>
      </c>
      <c r="AN89" s="34">
        <f>[1]План!AK88-'[1]Факт (за год)'!AK88</f>
        <v>0</v>
      </c>
      <c r="AO89" s="34">
        <f>[1]План!AL88-'[1]Факт (за год)'!AL88</f>
        <v>0</v>
      </c>
      <c r="AP89" s="34">
        <f>[1]План!AM88-'[1]Факт (за год)'!AM88</f>
        <v>0</v>
      </c>
      <c r="AQ89" s="37">
        <f>[1]План!AN88-'[1]Факт (за год)'!AN88</f>
        <v>0</v>
      </c>
      <c r="AR89" s="34">
        <f>[1]План!AO88-'[1]Факт (за год)'!AO88</f>
        <v>0</v>
      </c>
      <c r="AS89" s="34">
        <f>[1]План!AP88-'[1]Факт (за год)'!AP88</f>
        <v>0</v>
      </c>
      <c r="AT89" s="34">
        <f>[1]План!AQ88-'[1]Факт (за год)'!AQ88</f>
        <v>0</v>
      </c>
      <c r="AU89" s="33">
        <f>[1]План!AR88-'[1]Факт (за год)'!AR88</f>
        <v>0</v>
      </c>
      <c r="AV89" s="34">
        <v>0</v>
      </c>
      <c r="AW89" s="34">
        <v>0</v>
      </c>
      <c r="AX89" s="34">
        <v>0</v>
      </c>
      <c r="AY89" s="38">
        <f>E89-[2]Итого!DX82-[3]Итого!DX82</f>
        <v>0</v>
      </c>
    </row>
    <row r="90" spans="1:51" ht="23.25" x14ac:dyDescent="0.3">
      <c r="A90" s="31">
        <f t="shared" si="29"/>
        <v>66</v>
      </c>
      <c r="B90" s="32" t="s">
        <v>130</v>
      </c>
      <c r="C90" s="33">
        <f t="shared" si="25"/>
        <v>0</v>
      </c>
      <c r="D90" s="34"/>
      <c r="E90" s="35">
        <f t="shared" si="26"/>
        <v>0</v>
      </c>
      <c r="F90" s="35"/>
      <c r="G90" s="35"/>
      <c r="H90" s="36">
        <f>[1]План!E89-'[1]Факт (за год)'!E89</f>
        <v>0</v>
      </c>
      <c r="I90" s="34">
        <f>[1]План!F89-'[1]Факт (за год)'!F89</f>
        <v>0</v>
      </c>
      <c r="J90" s="34">
        <f>[1]План!G89-'[1]Факт (за год)'!G89</f>
        <v>0</v>
      </c>
      <c r="K90" s="34">
        <f>[1]План!H89-'[1]Факт (за год)'!H89</f>
        <v>0</v>
      </c>
      <c r="L90" s="36">
        <f>[1]План!I89-'[1]Факт (за год)'!I89</f>
        <v>0</v>
      </c>
      <c r="M90" s="34">
        <f>[1]План!J89-'[1]Факт (за год)'!J89</f>
        <v>0</v>
      </c>
      <c r="N90" s="34">
        <f>[1]План!K89-'[1]Факт (за год)'!K89</f>
        <v>0</v>
      </c>
      <c r="O90" s="34">
        <f>[1]План!L89-'[1]Факт (за год)'!L89</f>
        <v>0</v>
      </c>
      <c r="P90" s="34">
        <f>[1]План!M89-'[1]Факт (за год)'!M89</f>
        <v>0</v>
      </c>
      <c r="Q90" s="34">
        <f>[1]План!N89-'[1]Факт (за год)'!N89</f>
        <v>0</v>
      </c>
      <c r="R90" s="34">
        <f>[1]План!O89-'[1]Факт (за год)'!O89</f>
        <v>0</v>
      </c>
      <c r="S90" s="34">
        <f>[1]План!P89-'[1]Факт (за год)'!P89</f>
        <v>0</v>
      </c>
      <c r="T90" s="34">
        <f>[1]План!Q89-'[1]Факт (за год)'!Q89</f>
        <v>0</v>
      </c>
      <c r="U90" s="34">
        <f>[1]План!R89-'[1]Факт (за год)'!R89</f>
        <v>0</v>
      </c>
      <c r="V90" s="34">
        <f>[1]План!S89-'[1]Факт (за год)'!S89</f>
        <v>0</v>
      </c>
      <c r="W90" s="36">
        <f>[1]План!T89-'[1]Факт (за год)'!T89</f>
        <v>0</v>
      </c>
      <c r="X90" s="34">
        <f>[1]План!U89-'[1]Факт (за год)'!U89</f>
        <v>0</v>
      </c>
      <c r="Y90" s="36">
        <f>[1]План!V89-'[1]Факт (за год)'!V89</f>
        <v>0</v>
      </c>
      <c r="Z90" s="34">
        <f>[1]План!W89-'[1]Факт (за год)'!W89</f>
        <v>0</v>
      </c>
      <c r="AA90" s="34">
        <f>[1]План!X89-'[1]Факт (за год)'!X89</f>
        <v>0</v>
      </c>
      <c r="AB90" s="34">
        <f>[1]План!Y89-'[1]Факт (за год)'!Y89</f>
        <v>0</v>
      </c>
      <c r="AC90" s="34">
        <f>[1]План!Z89-'[1]Факт (за год)'!Z89</f>
        <v>0</v>
      </c>
      <c r="AD90" s="34">
        <f>[1]План!AA89-'[1]Факт (за год)'!AA89</f>
        <v>0</v>
      </c>
      <c r="AE90" s="34">
        <f>[1]План!AB89-'[1]Факт (за год)'!AB89</f>
        <v>0</v>
      </c>
      <c r="AF90" s="34">
        <f>[1]План!AC89-'[1]Факт (за год)'!AC89</f>
        <v>0</v>
      </c>
      <c r="AG90" s="34">
        <f>[1]План!AD89-'[1]Факт (за год)'!AD89</f>
        <v>0</v>
      </c>
      <c r="AH90" s="34">
        <f>[1]План!AE89-'[1]Факт (за год)'!AE89</f>
        <v>0</v>
      </c>
      <c r="AI90" s="34">
        <f>[1]План!AF89-'[1]Факт (за год)'!AF89</f>
        <v>0</v>
      </c>
      <c r="AJ90" s="34">
        <f>[1]План!AG89-'[1]Факт (за год)'!AG89</f>
        <v>0</v>
      </c>
      <c r="AK90" s="34">
        <f>[1]План!AH89-'[1]Факт (за год)'!AH89</f>
        <v>0</v>
      </c>
      <c r="AL90" s="34">
        <f>[1]План!AI89-'[1]Факт (за год)'!AI89</f>
        <v>0</v>
      </c>
      <c r="AM90" s="34">
        <f>[1]План!AJ89-'[1]Факт (за год)'!AJ89</f>
        <v>0</v>
      </c>
      <c r="AN90" s="34">
        <f>[1]План!AK89-'[1]Факт (за год)'!AK89</f>
        <v>0</v>
      </c>
      <c r="AO90" s="34">
        <f>[1]План!AL89-'[1]Факт (за год)'!AL89</f>
        <v>0</v>
      </c>
      <c r="AP90" s="34">
        <f>[1]План!AM89-'[1]Факт (за год)'!AM89</f>
        <v>0</v>
      </c>
      <c r="AQ90" s="37">
        <f>[1]План!AN89-'[1]Факт (за год)'!AN89</f>
        <v>0</v>
      </c>
      <c r="AR90" s="34">
        <f>[1]План!AO89-'[1]Факт (за год)'!AO89</f>
        <v>0</v>
      </c>
      <c r="AS90" s="34">
        <f>[1]План!AP89-'[1]Факт (за год)'!AP89</f>
        <v>0</v>
      </c>
      <c r="AT90" s="34">
        <f>[1]План!AQ89-'[1]Факт (за год)'!AQ89</f>
        <v>0</v>
      </c>
      <c r="AU90" s="33">
        <f>[1]План!AR89-'[1]Факт (за год)'!AR89</f>
        <v>0</v>
      </c>
      <c r="AV90" s="34">
        <v>0</v>
      </c>
      <c r="AW90" s="34">
        <v>0</v>
      </c>
      <c r="AX90" s="34">
        <v>0</v>
      </c>
      <c r="AY90" s="38">
        <f>E90-[2]Итого!DX83-[3]Итого!DX83</f>
        <v>0</v>
      </c>
    </row>
    <row r="91" spans="1:51" ht="23.25" x14ac:dyDescent="0.3">
      <c r="A91" s="31">
        <f t="shared" si="29"/>
        <v>67</v>
      </c>
      <c r="B91" s="32" t="s">
        <v>131</v>
      </c>
      <c r="C91" s="33">
        <f t="shared" si="25"/>
        <v>0</v>
      </c>
      <c r="D91" s="34"/>
      <c r="E91" s="35">
        <f t="shared" si="26"/>
        <v>0</v>
      </c>
      <c r="F91" s="35"/>
      <c r="G91" s="35"/>
      <c r="H91" s="36">
        <f>[1]План!E90-'[1]Факт (за год)'!E90</f>
        <v>0</v>
      </c>
      <c r="I91" s="34">
        <f>[1]План!F90-'[1]Факт (за год)'!F90</f>
        <v>0</v>
      </c>
      <c r="J91" s="34">
        <f>[1]План!G90-'[1]Факт (за год)'!G90</f>
        <v>0</v>
      </c>
      <c r="K91" s="34">
        <f>[1]План!H90-'[1]Факт (за год)'!H90</f>
        <v>0</v>
      </c>
      <c r="L91" s="36">
        <f>[1]План!I90-'[1]Факт (за год)'!I90</f>
        <v>0</v>
      </c>
      <c r="M91" s="34">
        <f>[1]План!J90-'[1]Факт (за год)'!J90</f>
        <v>0</v>
      </c>
      <c r="N91" s="34">
        <f>[1]План!K90-'[1]Факт (за год)'!K90</f>
        <v>0</v>
      </c>
      <c r="O91" s="34">
        <f>[1]План!L90-'[1]Факт (за год)'!L90</f>
        <v>0</v>
      </c>
      <c r="P91" s="34">
        <f>[1]План!M90-'[1]Факт (за год)'!M90</f>
        <v>0</v>
      </c>
      <c r="Q91" s="34">
        <f>[1]План!N90-'[1]Факт (за год)'!N90</f>
        <v>0</v>
      </c>
      <c r="R91" s="34">
        <f>[1]План!O90-'[1]Факт (за год)'!O90</f>
        <v>0</v>
      </c>
      <c r="S91" s="34">
        <f>[1]План!P90-'[1]Факт (за год)'!P90</f>
        <v>0</v>
      </c>
      <c r="T91" s="34">
        <f>[1]План!Q90-'[1]Факт (за год)'!Q90</f>
        <v>0</v>
      </c>
      <c r="U91" s="34">
        <f>[1]План!R90-'[1]Факт (за год)'!R90</f>
        <v>0</v>
      </c>
      <c r="V91" s="34">
        <f>[1]План!S90-'[1]Факт (за год)'!S90</f>
        <v>0</v>
      </c>
      <c r="W91" s="36">
        <f>[1]План!T90-'[1]Факт (за год)'!T90</f>
        <v>0</v>
      </c>
      <c r="X91" s="34">
        <f>[1]План!U90-'[1]Факт (за год)'!U90</f>
        <v>0</v>
      </c>
      <c r="Y91" s="36">
        <f>[1]План!V90-'[1]Факт (за год)'!V90</f>
        <v>0</v>
      </c>
      <c r="Z91" s="34">
        <f>[1]План!W90-'[1]Факт (за год)'!W90</f>
        <v>0</v>
      </c>
      <c r="AA91" s="34">
        <f>[1]План!X90-'[1]Факт (за год)'!X90</f>
        <v>0</v>
      </c>
      <c r="AB91" s="34">
        <f>[1]План!Y90-'[1]Факт (за год)'!Y90</f>
        <v>0</v>
      </c>
      <c r="AC91" s="34">
        <f>[1]План!Z90-'[1]Факт (за год)'!Z90</f>
        <v>0</v>
      </c>
      <c r="AD91" s="34">
        <f>[1]План!AA90-'[1]Факт (за год)'!AA90</f>
        <v>0</v>
      </c>
      <c r="AE91" s="34">
        <f>[1]План!AB90-'[1]Факт (за год)'!AB90</f>
        <v>0</v>
      </c>
      <c r="AF91" s="34">
        <f>[1]План!AC90-'[1]Факт (за год)'!AC90</f>
        <v>0</v>
      </c>
      <c r="AG91" s="34">
        <f>[1]План!AD90-'[1]Факт (за год)'!AD90</f>
        <v>0</v>
      </c>
      <c r="AH91" s="34">
        <f>[1]План!AE90-'[1]Факт (за год)'!AE90</f>
        <v>0</v>
      </c>
      <c r="AI91" s="34">
        <f>[1]План!AF90-'[1]Факт (за год)'!AF90</f>
        <v>0</v>
      </c>
      <c r="AJ91" s="34">
        <f>[1]План!AG90-'[1]Факт (за год)'!AG90</f>
        <v>0</v>
      </c>
      <c r="AK91" s="34">
        <f>[1]План!AH90-'[1]Факт (за год)'!AH90</f>
        <v>0</v>
      </c>
      <c r="AL91" s="34">
        <f>[1]План!AI90-'[1]Факт (за год)'!AI90</f>
        <v>0</v>
      </c>
      <c r="AM91" s="34">
        <f>[1]План!AJ90-'[1]Факт (за год)'!AJ90</f>
        <v>0</v>
      </c>
      <c r="AN91" s="34">
        <f>[1]План!AK90-'[1]Факт (за год)'!AK90</f>
        <v>0</v>
      </c>
      <c r="AO91" s="34">
        <f>[1]План!AL90-'[1]Факт (за год)'!AL90</f>
        <v>0</v>
      </c>
      <c r="AP91" s="34">
        <f>[1]План!AM90-'[1]Факт (за год)'!AM90</f>
        <v>0</v>
      </c>
      <c r="AQ91" s="37">
        <f>[1]План!AN90-'[1]Факт (за год)'!AN90</f>
        <v>0</v>
      </c>
      <c r="AR91" s="34">
        <f>[1]План!AO90-'[1]Факт (за год)'!AO90</f>
        <v>0</v>
      </c>
      <c r="AS91" s="34">
        <f>[1]План!AP90-'[1]Факт (за год)'!AP90</f>
        <v>0</v>
      </c>
      <c r="AT91" s="34">
        <f>[1]План!AQ90-'[1]Факт (за год)'!AQ90</f>
        <v>0</v>
      </c>
      <c r="AU91" s="33">
        <f>[1]План!AR90-'[1]Факт (за год)'!AR90</f>
        <v>0</v>
      </c>
      <c r="AV91" s="34">
        <v>0</v>
      </c>
      <c r="AW91" s="34">
        <v>0</v>
      </c>
      <c r="AX91" s="34">
        <v>0</v>
      </c>
      <c r="AY91" s="38">
        <f>E91-[2]Итого!DX84-[3]Итого!DX84</f>
        <v>0</v>
      </c>
    </row>
    <row r="92" spans="1:51" ht="23.25" x14ac:dyDescent="0.3">
      <c r="A92" s="31">
        <f t="shared" si="29"/>
        <v>68</v>
      </c>
      <c r="B92" s="32" t="s">
        <v>132</v>
      </c>
      <c r="C92" s="33">
        <f t="shared" si="25"/>
        <v>0</v>
      </c>
      <c r="D92" s="34"/>
      <c r="E92" s="35">
        <f t="shared" si="26"/>
        <v>420</v>
      </c>
      <c r="F92" s="35">
        <f t="shared" ref="F92:F93" si="34">E92</f>
        <v>420</v>
      </c>
      <c r="G92" s="35"/>
      <c r="H92" s="36">
        <f>[1]План!E91-'[1]Факт (за год)'!E91</f>
        <v>0</v>
      </c>
      <c r="I92" s="34">
        <f>[1]План!F91-'[1]Факт (за год)'!F91</f>
        <v>0</v>
      </c>
      <c r="J92" s="34">
        <f>[1]План!G91-'[1]Факт (за год)'!G91</f>
        <v>0</v>
      </c>
      <c r="K92" s="34">
        <f>[1]План!H91-'[1]Факт (за год)'!H91</f>
        <v>0</v>
      </c>
      <c r="L92" s="36">
        <f>[1]План!I91-'[1]Факт (за год)'!I91</f>
        <v>0</v>
      </c>
      <c r="M92" s="34">
        <f>[1]План!J91-'[1]Факт (за год)'!J91</f>
        <v>0</v>
      </c>
      <c r="N92" s="34">
        <f>[1]План!K91-'[1]Факт (за год)'!K91</f>
        <v>0</v>
      </c>
      <c r="O92" s="34">
        <f>[1]План!L91-'[1]Факт (за год)'!L91</f>
        <v>0</v>
      </c>
      <c r="P92" s="34">
        <f>[1]План!M91-'[1]Факт (за год)'!M91</f>
        <v>0</v>
      </c>
      <c r="Q92" s="34">
        <f>[1]План!N91-'[1]Факт (за год)'!N91</f>
        <v>0</v>
      </c>
      <c r="R92" s="34">
        <f>[1]План!O91-'[1]Факт (за год)'!O91</f>
        <v>0</v>
      </c>
      <c r="S92" s="34">
        <f>[1]План!P91-'[1]Факт (за год)'!P91</f>
        <v>0</v>
      </c>
      <c r="T92" s="34">
        <f>[1]План!Q91-'[1]Факт (за год)'!Q91</f>
        <v>0</v>
      </c>
      <c r="U92" s="34">
        <f>[1]План!R91-'[1]Факт (за год)'!R91</f>
        <v>0</v>
      </c>
      <c r="V92" s="34">
        <f>[1]План!S91-'[1]Факт (за год)'!S91</f>
        <v>0</v>
      </c>
      <c r="W92" s="36">
        <f>[1]План!T91-'[1]Факт (за год)'!T91</f>
        <v>0</v>
      </c>
      <c r="X92" s="34">
        <f>[1]План!U91-'[1]Факт (за год)'!U91</f>
        <v>0</v>
      </c>
      <c r="Y92" s="36">
        <f>[1]План!V91-'[1]Факт (за год)'!V91</f>
        <v>0</v>
      </c>
      <c r="Z92" s="34">
        <f>[1]План!W91-'[1]Факт (за год)'!W91</f>
        <v>0</v>
      </c>
      <c r="AA92" s="34">
        <f>[1]План!X91-'[1]Факт (за год)'!X91</f>
        <v>0</v>
      </c>
      <c r="AB92" s="34">
        <f>[1]План!Y91-'[1]Факт (за год)'!Y91</f>
        <v>0</v>
      </c>
      <c r="AC92" s="34">
        <f>[1]План!Z91-'[1]Факт (за год)'!Z91</f>
        <v>0</v>
      </c>
      <c r="AD92" s="34">
        <f>[1]План!AA91-'[1]Факт (за год)'!AA91</f>
        <v>0</v>
      </c>
      <c r="AE92" s="34">
        <f>[1]План!AB91-'[1]Факт (за год)'!AB91</f>
        <v>0</v>
      </c>
      <c r="AF92" s="34">
        <f>[1]План!AC91-'[1]Факт (за год)'!AC91</f>
        <v>0</v>
      </c>
      <c r="AG92" s="34">
        <f>[1]План!AD91-'[1]Факт (за год)'!AD91</f>
        <v>0</v>
      </c>
      <c r="AH92" s="34">
        <f>[1]План!AE91-'[1]Факт (за год)'!AE91</f>
        <v>0</v>
      </c>
      <c r="AI92" s="34">
        <f>[1]План!AF91-'[1]Факт (за год)'!AF91</f>
        <v>0</v>
      </c>
      <c r="AJ92" s="34">
        <f>[1]План!AG91-'[1]Факт (за год)'!AG91</f>
        <v>0</v>
      </c>
      <c r="AK92" s="34">
        <f>[1]План!AH91-'[1]Факт (за год)'!AH91</f>
        <v>0</v>
      </c>
      <c r="AL92" s="34">
        <f>[1]План!AI91-'[1]Факт (за год)'!AI91</f>
        <v>0</v>
      </c>
      <c r="AM92" s="34">
        <f>[1]План!AJ91-'[1]Факт (за год)'!AJ91</f>
        <v>0</v>
      </c>
      <c r="AN92" s="34">
        <f>[1]План!AK91-'[1]Факт (за год)'!AK91</f>
        <v>0</v>
      </c>
      <c r="AO92" s="34">
        <f>[1]План!AL91-'[1]Факт (за год)'!AL91</f>
        <v>0</v>
      </c>
      <c r="AP92" s="34">
        <f>[1]План!AM91-'[1]Факт (за год)'!AM91</f>
        <v>420</v>
      </c>
      <c r="AQ92" s="37">
        <f>[1]План!AN91-'[1]Факт (за год)'!AN91</f>
        <v>0</v>
      </c>
      <c r="AR92" s="34">
        <f>[1]План!AO91-'[1]Факт (за год)'!AO91</f>
        <v>0</v>
      </c>
      <c r="AS92" s="34">
        <f>[1]План!AP91-'[1]Факт (за год)'!AP91</f>
        <v>0</v>
      </c>
      <c r="AT92" s="34">
        <f>[1]План!AQ91-'[1]Факт (за год)'!AQ91</f>
        <v>0</v>
      </c>
      <c r="AU92" s="33">
        <f>[1]План!AR91-'[1]Факт (за год)'!AR91</f>
        <v>0</v>
      </c>
      <c r="AV92" s="34">
        <v>0</v>
      </c>
      <c r="AW92" s="34">
        <v>0</v>
      </c>
      <c r="AX92" s="34">
        <v>0</v>
      </c>
      <c r="AY92" s="38">
        <f>E92-[2]Итого!DX85-[3]Итого!DX85</f>
        <v>299</v>
      </c>
    </row>
    <row r="93" spans="1:51" ht="23.25" x14ac:dyDescent="0.3">
      <c r="A93" s="31">
        <f t="shared" si="29"/>
        <v>69</v>
      </c>
      <c r="B93" s="32" t="s">
        <v>133</v>
      </c>
      <c r="C93" s="33">
        <f t="shared" si="25"/>
        <v>0</v>
      </c>
      <c r="D93" s="34"/>
      <c r="E93" s="35">
        <f t="shared" si="26"/>
        <v>8</v>
      </c>
      <c r="F93" s="35">
        <f t="shared" si="34"/>
        <v>8</v>
      </c>
      <c r="G93" s="35"/>
      <c r="H93" s="36">
        <f>[1]План!E92-'[1]Факт (за год)'!E92</f>
        <v>0</v>
      </c>
      <c r="I93" s="34">
        <f>[1]План!F92-'[1]Факт (за год)'!F92</f>
        <v>0</v>
      </c>
      <c r="J93" s="34">
        <f>[1]План!G92-'[1]Факт (за год)'!G92</f>
        <v>0</v>
      </c>
      <c r="K93" s="34">
        <f>[1]План!H92-'[1]Факт (за год)'!H92</f>
        <v>79</v>
      </c>
      <c r="L93" s="36">
        <f>[1]План!I92-'[1]Факт (за год)'!I92</f>
        <v>0</v>
      </c>
      <c r="M93" s="34">
        <f>[1]План!J92-'[1]Факт (за год)'!J92</f>
        <v>0</v>
      </c>
      <c r="N93" s="34">
        <f>[1]План!K92-'[1]Факт (за год)'!K92</f>
        <v>0</v>
      </c>
      <c r="O93" s="34">
        <f>[1]План!L92-'[1]Факт (за год)'!L92</f>
        <v>0</v>
      </c>
      <c r="P93" s="34">
        <f>[1]План!M92-'[1]Факт (за год)'!M92</f>
        <v>0</v>
      </c>
      <c r="Q93" s="34">
        <f>[1]План!N92-'[1]Факт (за год)'!N92</f>
        <v>0</v>
      </c>
      <c r="R93" s="34">
        <f>[1]План!O92-'[1]Факт (за год)'!O92</f>
        <v>0</v>
      </c>
      <c r="S93" s="34">
        <f>[1]План!P92-'[1]Факт (за год)'!P92</f>
        <v>-7</v>
      </c>
      <c r="T93" s="34">
        <f>[1]План!Q92-'[1]Факт (за год)'!Q92</f>
        <v>0</v>
      </c>
      <c r="U93" s="34">
        <f>[1]План!R92-'[1]Факт (за год)'!R92</f>
        <v>0</v>
      </c>
      <c r="V93" s="34">
        <f>[1]План!S92-'[1]Факт (за год)'!S92</f>
        <v>-64</v>
      </c>
      <c r="W93" s="36">
        <f>[1]План!T92-'[1]Факт (за год)'!T92</f>
        <v>0</v>
      </c>
      <c r="X93" s="34">
        <f>[1]План!U92-'[1]Факт (за год)'!U92</f>
        <v>0</v>
      </c>
      <c r="Y93" s="36">
        <f>[1]План!V92-'[1]Факт (за год)'!V92</f>
        <v>0</v>
      </c>
      <c r="Z93" s="34">
        <f>[1]План!W92-'[1]Факт (за год)'!W92</f>
        <v>0</v>
      </c>
      <c r="AA93" s="34">
        <f>[1]План!X92-'[1]Факт (за год)'!X92</f>
        <v>0</v>
      </c>
      <c r="AB93" s="34">
        <f>[1]План!Y92-'[1]Факт (за год)'!Y92</f>
        <v>0</v>
      </c>
      <c r="AC93" s="34">
        <f>[1]План!Z92-'[1]Факт (за год)'!Z92</f>
        <v>0</v>
      </c>
      <c r="AD93" s="34">
        <f>[1]План!AA92-'[1]Факт (за год)'!AA92</f>
        <v>0</v>
      </c>
      <c r="AE93" s="34">
        <f>[1]План!AB92-'[1]Факт (за год)'!AB92</f>
        <v>0</v>
      </c>
      <c r="AF93" s="34">
        <f>[1]План!AC92-'[1]Факт (за год)'!AC92</f>
        <v>0</v>
      </c>
      <c r="AG93" s="34">
        <f>[1]План!AD92-'[1]Факт (за год)'!AD92</f>
        <v>0</v>
      </c>
      <c r="AH93" s="34">
        <f>[1]План!AE92-'[1]Факт (за год)'!AE92</f>
        <v>0</v>
      </c>
      <c r="AI93" s="34">
        <f>[1]План!AF92-'[1]Факт (за год)'!AF92</f>
        <v>0</v>
      </c>
      <c r="AJ93" s="34">
        <f>[1]План!AG92-'[1]Факт (за год)'!AG92</f>
        <v>0</v>
      </c>
      <c r="AK93" s="34">
        <f>[1]План!AH92-'[1]Факт (за год)'!AH92</f>
        <v>0</v>
      </c>
      <c r="AL93" s="34">
        <f>[1]План!AI92-'[1]Факт (за год)'!AI92</f>
        <v>0</v>
      </c>
      <c r="AM93" s="34">
        <f>[1]План!AJ92-'[1]Факт (за год)'!AJ92</f>
        <v>0</v>
      </c>
      <c r="AN93" s="34">
        <f>[1]План!AK92-'[1]Факт (за год)'!AK92</f>
        <v>0</v>
      </c>
      <c r="AO93" s="34">
        <f>[1]План!AL92-'[1]Факт (за год)'!AL92</f>
        <v>0</v>
      </c>
      <c r="AP93" s="34">
        <f>[1]План!AM92-'[1]Факт (за год)'!AM92</f>
        <v>0</v>
      </c>
      <c r="AQ93" s="37">
        <f>[1]План!AN92-'[1]Факт (за год)'!AN92</f>
        <v>0</v>
      </c>
      <c r="AR93" s="34">
        <f>[1]План!AO92-'[1]Факт (за год)'!AO92</f>
        <v>0</v>
      </c>
      <c r="AS93" s="34">
        <f>[1]План!AP92-'[1]Факт (за год)'!AP92</f>
        <v>0</v>
      </c>
      <c r="AT93" s="34">
        <f>[1]План!AQ92-'[1]Факт (за год)'!AQ92</f>
        <v>0</v>
      </c>
      <c r="AU93" s="33">
        <f>[1]План!AR92-'[1]Факт (за год)'!AR92</f>
        <v>1005</v>
      </c>
      <c r="AV93" s="34">
        <v>0</v>
      </c>
      <c r="AW93" s="34">
        <v>0</v>
      </c>
      <c r="AX93" s="34">
        <v>0</v>
      </c>
      <c r="AY93" s="38">
        <f>E93-[2]Итого!DX86-[3]Итого!DX86</f>
        <v>-735</v>
      </c>
    </row>
    <row r="94" spans="1:51" ht="23.25" x14ac:dyDescent="0.3">
      <c r="A94" s="31">
        <f t="shared" si="29"/>
        <v>70</v>
      </c>
      <c r="B94" s="32" t="s">
        <v>134</v>
      </c>
      <c r="C94" s="33">
        <f t="shared" si="25"/>
        <v>0</v>
      </c>
      <c r="D94" s="34">
        <v>75</v>
      </c>
      <c r="E94" s="35">
        <f t="shared" si="26"/>
        <v>-324</v>
      </c>
      <c r="F94" s="35"/>
      <c r="G94" s="35">
        <f t="shared" ref="G94:G95" si="35">E94</f>
        <v>-324</v>
      </c>
      <c r="H94" s="36">
        <f>[1]План!E93-'[1]Факт (за год)'!E93</f>
        <v>0</v>
      </c>
      <c r="I94" s="34">
        <f>[1]План!F93-'[1]Факт (за год)'!F93</f>
        <v>0</v>
      </c>
      <c r="J94" s="34">
        <f>[1]План!G93-'[1]Факт (за год)'!G93</f>
        <v>0</v>
      </c>
      <c r="K94" s="34">
        <f>[1]План!H93-'[1]Факт (за год)'!H93</f>
        <v>0</v>
      </c>
      <c r="L94" s="36">
        <f>[1]План!I93-'[1]Факт (за год)'!I93</f>
        <v>0</v>
      </c>
      <c r="M94" s="34">
        <f>[1]План!J93-'[1]Факт (за год)'!J93</f>
        <v>0</v>
      </c>
      <c r="N94" s="34">
        <f>[1]План!K93-'[1]Факт (за год)'!K93</f>
        <v>0</v>
      </c>
      <c r="O94" s="34">
        <f>[1]План!L93-'[1]Факт (за год)'!L93</f>
        <v>0</v>
      </c>
      <c r="P94" s="34">
        <f>[1]План!M93-'[1]Факт (за год)'!M93</f>
        <v>0</v>
      </c>
      <c r="Q94" s="34">
        <f>[1]План!N93-'[1]Факт (за год)'!N93</f>
        <v>0</v>
      </c>
      <c r="R94" s="34">
        <f>[1]План!O93-'[1]Факт (за год)'!O93</f>
        <v>0</v>
      </c>
      <c r="S94" s="34">
        <f>[1]План!P93-'[1]Факт (за год)'!P93</f>
        <v>0</v>
      </c>
      <c r="T94" s="34">
        <f>[1]План!Q93-'[1]Факт (за год)'!Q93</f>
        <v>0</v>
      </c>
      <c r="U94" s="34">
        <f>[1]План!R93-'[1]Факт (за год)'!R93</f>
        <v>0</v>
      </c>
      <c r="V94" s="34">
        <f>[1]План!S93-'[1]Факт (за год)'!S93</f>
        <v>0</v>
      </c>
      <c r="W94" s="36">
        <f>[1]План!T93-'[1]Факт (за год)'!T93</f>
        <v>0</v>
      </c>
      <c r="X94" s="34">
        <f>[1]План!U93-'[1]Факт (за год)'!U93</f>
        <v>0</v>
      </c>
      <c r="Y94" s="36">
        <f>[1]План!V93-'[1]Факт (за год)'!V93</f>
        <v>0</v>
      </c>
      <c r="Z94" s="34">
        <f>[1]План!W93-'[1]Факт (за год)'!W93</f>
        <v>0</v>
      </c>
      <c r="AA94" s="34">
        <f>[1]План!X93-'[1]Факт (за год)'!X93</f>
        <v>0</v>
      </c>
      <c r="AB94" s="34">
        <f>[1]План!Y93-'[1]Факт (за год)'!Y93</f>
        <v>0</v>
      </c>
      <c r="AC94" s="34">
        <f>[1]План!Z93-'[1]Факт (за год)'!Z93</f>
        <v>0</v>
      </c>
      <c r="AD94" s="34">
        <f>[1]План!AA93-'[1]Факт (за год)'!AA93</f>
        <v>-324</v>
      </c>
      <c r="AE94" s="34">
        <f>[1]План!AB93-'[1]Факт (за год)'!AB93</f>
        <v>0</v>
      </c>
      <c r="AF94" s="34">
        <f>[1]План!AC93-'[1]Факт (за год)'!AC93</f>
        <v>0</v>
      </c>
      <c r="AG94" s="34">
        <f>[1]План!AD93-'[1]Факт (за год)'!AD93</f>
        <v>0</v>
      </c>
      <c r="AH94" s="34">
        <f>[1]План!AE93-'[1]Факт (за год)'!AE93</f>
        <v>0</v>
      </c>
      <c r="AI94" s="34">
        <f>[1]План!AF93-'[1]Факт (за год)'!AF93</f>
        <v>0</v>
      </c>
      <c r="AJ94" s="34">
        <f>[1]План!AG93-'[1]Факт (за год)'!AG93</f>
        <v>0</v>
      </c>
      <c r="AK94" s="34">
        <f>[1]План!AH93-'[1]Факт (за год)'!AH93</f>
        <v>0</v>
      </c>
      <c r="AL94" s="34">
        <f>[1]План!AI93-'[1]Факт (за год)'!AI93</f>
        <v>0</v>
      </c>
      <c r="AM94" s="34">
        <f>[1]План!AJ93-'[1]Факт (за год)'!AJ93</f>
        <v>0</v>
      </c>
      <c r="AN94" s="34">
        <f>[1]План!AK93-'[1]Факт (за год)'!AK93</f>
        <v>0</v>
      </c>
      <c r="AO94" s="34">
        <f>[1]План!AL93-'[1]Факт (за год)'!AL93</f>
        <v>0</v>
      </c>
      <c r="AP94" s="34">
        <f>[1]План!AM93-'[1]Факт (за год)'!AM93</f>
        <v>0</v>
      </c>
      <c r="AQ94" s="37">
        <f>[1]План!AN93-'[1]Факт (за год)'!AN93</f>
        <v>0</v>
      </c>
      <c r="AR94" s="34">
        <f>[1]План!AO93-'[1]Факт (за год)'!AO93</f>
        <v>0</v>
      </c>
      <c r="AS94" s="34">
        <f>[1]План!AP93-'[1]Факт (за год)'!AP93</f>
        <v>0</v>
      </c>
      <c r="AT94" s="34">
        <f>[1]План!AQ93-'[1]Факт (за год)'!AQ93</f>
        <v>0</v>
      </c>
      <c r="AU94" s="33">
        <f>[1]План!AR93-'[1]Факт (за год)'!AR93</f>
        <v>952</v>
      </c>
      <c r="AV94" s="34">
        <v>0</v>
      </c>
      <c r="AW94" s="34">
        <v>0</v>
      </c>
      <c r="AX94" s="34">
        <v>0</v>
      </c>
      <c r="AY94" s="38">
        <f>E94-[2]Итого!DX87-[3]Итого!DX87</f>
        <v>-1281</v>
      </c>
    </row>
    <row r="95" spans="1:51" ht="23.25" x14ac:dyDescent="0.3">
      <c r="A95" s="31">
        <f t="shared" si="29"/>
        <v>71</v>
      </c>
      <c r="B95" s="32" t="s">
        <v>135</v>
      </c>
      <c r="C95" s="33">
        <f t="shared" si="25"/>
        <v>0</v>
      </c>
      <c r="D95" s="34">
        <v>49</v>
      </c>
      <c r="E95" s="35">
        <f t="shared" si="26"/>
        <v>-211</v>
      </c>
      <c r="F95" s="35"/>
      <c r="G95" s="35">
        <f t="shared" si="35"/>
        <v>-211</v>
      </c>
      <c r="H95" s="36">
        <f>[1]План!E94-'[1]Факт (за год)'!E94</f>
        <v>-211</v>
      </c>
      <c r="I95" s="34">
        <f>[1]План!F94-'[1]Факт (за год)'!F94</f>
        <v>-109</v>
      </c>
      <c r="J95" s="34">
        <f>[1]План!G94-'[1]Факт (за год)'!G94</f>
        <v>0</v>
      </c>
      <c r="K95" s="34">
        <f>[1]План!H94-'[1]Факт (за год)'!H94</f>
        <v>0</v>
      </c>
      <c r="L95" s="36">
        <f>[1]План!I94-'[1]Факт (за год)'!I94</f>
        <v>0</v>
      </c>
      <c r="M95" s="34">
        <f>[1]План!J94-'[1]Факт (за год)'!J94</f>
        <v>0</v>
      </c>
      <c r="N95" s="34">
        <f>[1]План!K94-'[1]Факт (за год)'!K94</f>
        <v>0</v>
      </c>
      <c r="O95" s="34">
        <f>[1]План!L94-'[1]Факт (за год)'!L94</f>
        <v>0</v>
      </c>
      <c r="P95" s="34">
        <f>[1]План!M94-'[1]Факт (за год)'!M94</f>
        <v>0</v>
      </c>
      <c r="Q95" s="34">
        <f>[1]План!N94-'[1]Факт (за год)'!N94</f>
        <v>0</v>
      </c>
      <c r="R95" s="34">
        <f>[1]План!O94-'[1]Факт (за год)'!O94</f>
        <v>0</v>
      </c>
      <c r="S95" s="34">
        <f>[1]План!P94-'[1]Факт (за год)'!P94</f>
        <v>0</v>
      </c>
      <c r="T95" s="34">
        <f>[1]План!Q94-'[1]Факт (за год)'!Q94</f>
        <v>0</v>
      </c>
      <c r="U95" s="34">
        <f>[1]План!R94-'[1]Факт (за год)'!R94</f>
        <v>0</v>
      </c>
      <c r="V95" s="34">
        <f>[1]План!S94-'[1]Факт (за год)'!S94</f>
        <v>0</v>
      </c>
      <c r="W95" s="36">
        <f>[1]План!T94-'[1]Факт (за год)'!T94</f>
        <v>0</v>
      </c>
      <c r="X95" s="34">
        <f>[1]План!U94-'[1]Факт (за год)'!U94</f>
        <v>0</v>
      </c>
      <c r="Y95" s="36">
        <f>[1]План!V94-'[1]Факт (за год)'!V94</f>
        <v>0</v>
      </c>
      <c r="Z95" s="34">
        <f>[1]План!W94-'[1]Факт (за год)'!W94</f>
        <v>0</v>
      </c>
      <c r="AA95" s="34">
        <f>[1]План!X94-'[1]Факт (за год)'!X94</f>
        <v>0</v>
      </c>
      <c r="AB95" s="34">
        <f>[1]План!Y94-'[1]Факт (за год)'!Y94</f>
        <v>0</v>
      </c>
      <c r="AC95" s="34">
        <f>[1]План!Z94-'[1]Факт (за год)'!Z94</f>
        <v>0</v>
      </c>
      <c r="AD95" s="34">
        <f>[1]План!AA94-'[1]Факт (за год)'!AA94</f>
        <v>0</v>
      </c>
      <c r="AE95" s="34">
        <f>[1]План!AB94-'[1]Факт (за год)'!AB94</f>
        <v>0</v>
      </c>
      <c r="AF95" s="34">
        <f>[1]План!AC94-'[1]Факт (за год)'!AC94</f>
        <v>0</v>
      </c>
      <c r="AG95" s="34">
        <f>[1]План!AD94-'[1]Факт (за год)'!AD94</f>
        <v>0</v>
      </c>
      <c r="AH95" s="34">
        <f>[1]План!AE94-'[1]Факт (за год)'!AE94</f>
        <v>0</v>
      </c>
      <c r="AI95" s="34">
        <f>[1]План!AF94-'[1]Факт (за год)'!AF94</f>
        <v>0</v>
      </c>
      <c r="AJ95" s="34">
        <f>[1]План!AG94-'[1]Факт (за год)'!AG94</f>
        <v>0</v>
      </c>
      <c r="AK95" s="34">
        <f>[1]План!AH94-'[1]Факт (за год)'!AH94</f>
        <v>0</v>
      </c>
      <c r="AL95" s="34">
        <f>[1]План!AI94-'[1]Факт (за год)'!AI94</f>
        <v>0</v>
      </c>
      <c r="AM95" s="34">
        <f>[1]План!AJ94-'[1]Факт (за год)'!AJ94</f>
        <v>0</v>
      </c>
      <c r="AN95" s="34">
        <f>[1]План!AK94-'[1]Факт (за год)'!AK94</f>
        <v>0</v>
      </c>
      <c r="AO95" s="34">
        <f>[1]План!AL94-'[1]Факт (за год)'!AL94</f>
        <v>0</v>
      </c>
      <c r="AP95" s="34">
        <f>[1]План!AM94-'[1]Факт (за год)'!AM94</f>
        <v>0</v>
      </c>
      <c r="AQ95" s="37">
        <f>[1]План!AN94-'[1]Факт (за год)'!AN94</f>
        <v>0</v>
      </c>
      <c r="AR95" s="34">
        <f>[1]План!AO94-'[1]Факт (за год)'!AO94</f>
        <v>0</v>
      </c>
      <c r="AS95" s="34">
        <f>[1]План!AP94-'[1]Факт (за год)'!AP94</f>
        <v>0</v>
      </c>
      <c r="AT95" s="34">
        <f>[1]План!AQ94-'[1]Факт (за год)'!AQ94</f>
        <v>0</v>
      </c>
      <c r="AU95" s="33">
        <f>[1]План!AR94-'[1]Факт (за год)'!AR94</f>
        <v>548</v>
      </c>
      <c r="AV95" s="34">
        <v>0</v>
      </c>
      <c r="AW95" s="34">
        <v>0</v>
      </c>
      <c r="AX95" s="34">
        <v>0</v>
      </c>
      <c r="AY95" s="38">
        <f>E95-[2]Итого!DX88-[3]Итого!DX88</f>
        <v>-758</v>
      </c>
    </row>
    <row r="96" spans="1:51" ht="23.25" x14ac:dyDescent="0.35">
      <c r="A96" s="31">
        <f t="shared" si="29"/>
        <v>72</v>
      </c>
      <c r="B96" s="45" t="s">
        <v>136</v>
      </c>
      <c r="C96" s="33">
        <f t="shared" si="25"/>
        <v>0</v>
      </c>
      <c r="D96" s="34"/>
      <c r="E96" s="35">
        <f t="shared" si="26"/>
        <v>0</v>
      </c>
      <c r="F96" s="35"/>
      <c r="G96" s="35"/>
      <c r="H96" s="36">
        <f>[1]План!E95-'[1]Факт (за год)'!E95</f>
        <v>0</v>
      </c>
      <c r="I96" s="34">
        <f>[1]План!F95-'[1]Факт (за год)'!F95</f>
        <v>0</v>
      </c>
      <c r="J96" s="34">
        <f>[1]План!G95-'[1]Факт (за год)'!G95</f>
        <v>0</v>
      </c>
      <c r="K96" s="34">
        <f>[1]План!H95-'[1]Факт (за год)'!H95</f>
        <v>0</v>
      </c>
      <c r="L96" s="36">
        <f>[1]План!I95-'[1]Факт (за год)'!I95</f>
        <v>0</v>
      </c>
      <c r="M96" s="34">
        <f>[1]План!J95-'[1]Факт (за год)'!J95</f>
        <v>0</v>
      </c>
      <c r="N96" s="34">
        <f>[1]План!K95-'[1]Факт (за год)'!K95</f>
        <v>0</v>
      </c>
      <c r="O96" s="34">
        <f>[1]План!L95-'[1]Факт (за год)'!L95</f>
        <v>0</v>
      </c>
      <c r="P96" s="34">
        <f>[1]План!M95-'[1]Факт (за год)'!M95</f>
        <v>0</v>
      </c>
      <c r="Q96" s="34">
        <f>[1]План!N95-'[1]Факт (за год)'!N95</f>
        <v>0</v>
      </c>
      <c r="R96" s="34">
        <f>[1]План!O95-'[1]Факт (за год)'!O95</f>
        <v>0</v>
      </c>
      <c r="S96" s="34">
        <f>[1]План!P95-'[1]Факт (за год)'!P95</f>
        <v>0</v>
      </c>
      <c r="T96" s="34">
        <f>[1]План!Q95-'[1]Факт (за год)'!Q95</f>
        <v>0</v>
      </c>
      <c r="U96" s="34">
        <f>[1]План!R95-'[1]Факт (за год)'!R95</f>
        <v>0</v>
      </c>
      <c r="V96" s="34">
        <f>[1]План!S95-'[1]Факт (за год)'!S95</f>
        <v>0</v>
      </c>
      <c r="W96" s="36">
        <f>[1]План!T95-'[1]Факт (за год)'!T95</f>
        <v>0</v>
      </c>
      <c r="X96" s="34">
        <f>[1]План!U95-'[1]Факт (за год)'!U95</f>
        <v>0</v>
      </c>
      <c r="Y96" s="36">
        <f>[1]План!V95-'[1]Факт (за год)'!V95</f>
        <v>0</v>
      </c>
      <c r="Z96" s="34">
        <f>[1]План!W95-'[1]Факт (за год)'!W95</f>
        <v>0</v>
      </c>
      <c r="AA96" s="34">
        <f>[1]План!X95-'[1]Факт (за год)'!X95</f>
        <v>0</v>
      </c>
      <c r="AB96" s="34">
        <f>[1]План!Y95-'[1]Факт (за год)'!Y95</f>
        <v>0</v>
      </c>
      <c r="AC96" s="34">
        <f>[1]План!Z95-'[1]Факт (за год)'!Z95</f>
        <v>0</v>
      </c>
      <c r="AD96" s="34">
        <f>[1]План!AA95-'[1]Факт (за год)'!AA95</f>
        <v>0</v>
      </c>
      <c r="AE96" s="34">
        <f>[1]План!AB95-'[1]Факт (за год)'!AB95</f>
        <v>0</v>
      </c>
      <c r="AF96" s="34">
        <f>[1]План!AC95-'[1]Факт (за год)'!AC95</f>
        <v>0</v>
      </c>
      <c r="AG96" s="34">
        <f>[1]План!AD95-'[1]Факт (за год)'!AD95</f>
        <v>0</v>
      </c>
      <c r="AH96" s="34">
        <f>[1]План!AE95-'[1]Факт (за год)'!AE95</f>
        <v>0</v>
      </c>
      <c r="AI96" s="34">
        <f>[1]План!AF95-'[1]Факт (за год)'!AF95</f>
        <v>0</v>
      </c>
      <c r="AJ96" s="34">
        <f>[1]План!AG95-'[1]Факт (за год)'!AG95</f>
        <v>0</v>
      </c>
      <c r="AK96" s="34">
        <f>[1]План!AH95-'[1]Факт (за год)'!AH95</f>
        <v>0</v>
      </c>
      <c r="AL96" s="34">
        <f>[1]План!AI95-'[1]Факт (за год)'!AI95</f>
        <v>0</v>
      </c>
      <c r="AM96" s="34">
        <f>[1]План!AJ95-'[1]Факт (за год)'!AJ95</f>
        <v>0</v>
      </c>
      <c r="AN96" s="34">
        <f>[1]План!AK95-'[1]Факт (за год)'!AK95</f>
        <v>0</v>
      </c>
      <c r="AO96" s="34">
        <f>[1]План!AL95-'[1]Факт (за год)'!AL95</f>
        <v>0</v>
      </c>
      <c r="AP96" s="34">
        <f>[1]План!AM95-'[1]Факт (за год)'!AM95</f>
        <v>0</v>
      </c>
      <c r="AQ96" s="37">
        <f>[1]План!AN95-'[1]Факт (за год)'!AN95</f>
        <v>0</v>
      </c>
      <c r="AR96" s="34">
        <f>[1]План!AO95-'[1]Факт (за год)'!AO95</f>
        <v>0</v>
      </c>
      <c r="AS96" s="34">
        <f>[1]План!AP95-'[1]Факт (за год)'!AP95</f>
        <v>0</v>
      </c>
      <c r="AT96" s="34">
        <f>[1]План!AQ95-'[1]Факт (за год)'!AQ95</f>
        <v>0</v>
      </c>
      <c r="AU96" s="33">
        <f>[1]План!AR95-'[1]Факт (за год)'!AR95</f>
        <v>0</v>
      </c>
      <c r="AV96" s="34">
        <v>0</v>
      </c>
      <c r="AW96" s="34">
        <v>0</v>
      </c>
      <c r="AX96" s="34">
        <v>0</v>
      </c>
      <c r="AY96" s="38">
        <f>E96-[2]Итого!DX89-[3]Итого!DX89</f>
        <v>0</v>
      </c>
    </row>
    <row r="97" spans="1:51" ht="23.25" x14ac:dyDescent="0.35">
      <c r="A97" s="31">
        <f t="shared" si="29"/>
        <v>73</v>
      </c>
      <c r="B97" s="46" t="s">
        <v>137</v>
      </c>
      <c r="C97" s="33">
        <f t="shared" si="25"/>
        <v>0</v>
      </c>
      <c r="D97" s="34"/>
      <c r="E97" s="35">
        <f t="shared" si="26"/>
        <v>0</v>
      </c>
      <c r="F97" s="35"/>
      <c r="G97" s="35"/>
      <c r="H97" s="36">
        <f>[1]План!E96-'[1]Факт (за год)'!E96</f>
        <v>0</v>
      </c>
      <c r="I97" s="34">
        <f>[1]План!F96-'[1]Факт (за год)'!F96</f>
        <v>0</v>
      </c>
      <c r="J97" s="34">
        <f>[1]План!G96-'[1]Факт (за год)'!G96</f>
        <v>0</v>
      </c>
      <c r="K97" s="34">
        <f>[1]План!H96-'[1]Факт (за год)'!H96</f>
        <v>0</v>
      </c>
      <c r="L97" s="36">
        <f>[1]План!I96-'[1]Факт (за год)'!I96</f>
        <v>0</v>
      </c>
      <c r="M97" s="34">
        <f>[1]План!J96-'[1]Факт (за год)'!J96</f>
        <v>0</v>
      </c>
      <c r="N97" s="34">
        <f>[1]План!K96-'[1]Факт (за год)'!K96</f>
        <v>0</v>
      </c>
      <c r="O97" s="34">
        <f>[1]План!L96-'[1]Факт (за год)'!L96</f>
        <v>0</v>
      </c>
      <c r="P97" s="34">
        <f>[1]План!M96-'[1]Факт (за год)'!M96</f>
        <v>0</v>
      </c>
      <c r="Q97" s="34">
        <f>[1]План!N96-'[1]Факт (за год)'!N96</f>
        <v>0</v>
      </c>
      <c r="R97" s="34">
        <f>[1]План!O96-'[1]Факт (за год)'!O96</f>
        <v>0</v>
      </c>
      <c r="S97" s="34">
        <f>[1]План!P96-'[1]Факт (за год)'!P96</f>
        <v>0</v>
      </c>
      <c r="T97" s="34">
        <f>[1]План!Q96-'[1]Факт (за год)'!Q96</f>
        <v>0</v>
      </c>
      <c r="U97" s="34">
        <f>[1]План!R96-'[1]Факт (за год)'!R96</f>
        <v>0</v>
      </c>
      <c r="V97" s="34">
        <f>[1]План!S96-'[1]Факт (за год)'!S96</f>
        <v>0</v>
      </c>
      <c r="W97" s="36">
        <f>[1]План!T96-'[1]Факт (за год)'!T96</f>
        <v>0</v>
      </c>
      <c r="X97" s="34">
        <f>[1]План!U96-'[1]Факт (за год)'!U96</f>
        <v>0</v>
      </c>
      <c r="Y97" s="36">
        <f>[1]План!V96-'[1]Факт (за год)'!V96</f>
        <v>0</v>
      </c>
      <c r="Z97" s="34">
        <f>[1]План!W96-'[1]Факт (за год)'!W96</f>
        <v>0</v>
      </c>
      <c r="AA97" s="34">
        <f>[1]План!X96-'[1]Факт (за год)'!X96</f>
        <v>0</v>
      </c>
      <c r="AB97" s="34">
        <f>[1]План!Y96-'[1]Факт (за год)'!Y96</f>
        <v>0</v>
      </c>
      <c r="AC97" s="34">
        <f>[1]План!Z96-'[1]Факт (за год)'!Z96</f>
        <v>0</v>
      </c>
      <c r="AD97" s="34">
        <f>[1]План!AA96-'[1]Факт (за год)'!AA96</f>
        <v>0</v>
      </c>
      <c r="AE97" s="34">
        <f>[1]План!AB96-'[1]Факт (за год)'!AB96</f>
        <v>0</v>
      </c>
      <c r="AF97" s="34">
        <f>[1]План!AC96-'[1]Факт (за год)'!AC96</f>
        <v>0</v>
      </c>
      <c r="AG97" s="34">
        <f>[1]План!AD96-'[1]Факт (за год)'!AD96</f>
        <v>0</v>
      </c>
      <c r="AH97" s="34">
        <f>[1]План!AE96-'[1]Факт (за год)'!AE96</f>
        <v>0</v>
      </c>
      <c r="AI97" s="34">
        <f>[1]План!AF96-'[1]Факт (за год)'!AF96</f>
        <v>0</v>
      </c>
      <c r="AJ97" s="34">
        <f>[1]План!AG96-'[1]Факт (за год)'!AG96</f>
        <v>0</v>
      </c>
      <c r="AK97" s="34">
        <f>[1]План!AH96-'[1]Факт (за год)'!AH96</f>
        <v>0</v>
      </c>
      <c r="AL97" s="34">
        <f>[1]План!AI96-'[1]Факт (за год)'!AI96</f>
        <v>0</v>
      </c>
      <c r="AM97" s="34">
        <f>[1]План!AJ96-'[1]Факт (за год)'!AJ96</f>
        <v>0</v>
      </c>
      <c r="AN97" s="34">
        <f>[1]План!AK96-'[1]Факт (за год)'!AK96</f>
        <v>0</v>
      </c>
      <c r="AO97" s="34">
        <f>[1]План!AL96-'[1]Факт (за год)'!AL96</f>
        <v>0</v>
      </c>
      <c r="AP97" s="34">
        <f>[1]План!AM96-'[1]Факт (за год)'!AM96</f>
        <v>0</v>
      </c>
      <c r="AQ97" s="37">
        <f>[1]План!AN96-'[1]Факт (за год)'!AN96</f>
        <v>0</v>
      </c>
      <c r="AR97" s="34">
        <f>[1]План!AO96-'[1]Факт (за год)'!AO96</f>
        <v>0</v>
      </c>
      <c r="AS97" s="34">
        <f>[1]План!AP96-'[1]Факт (за год)'!AP96</f>
        <v>0</v>
      </c>
      <c r="AT97" s="34">
        <f>[1]План!AQ96-'[1]Факт (за год)'!AQ96</f>
        <v>0</v>
      </c>
      <c r="AU97" s="33">
        <f>[1]План!AR96-'[1]Факт (за год)'!AR96</f>
        <v>0</v>
      </c>
      <c r="AV97" s="34">
        <v>0</v>
      </c>
      <c r="AW97" s="34">
        <v>0</v>
      </c>
      <c r="AX97" s="34">
        <v>0</v>
      </c>
      <c r="AY97" s="38">
        <f>E97-[2]Итого!DX90-[3]Итого!DX90</f>
        <v>0</v>
      </c>
    </row>
    <row r="98" spans="1:51" ht="23.25" x14ac:dyDescent="0.35">
      <c r="A98" s="31">
        <f t="shared" si="29"/>
        <v>74</v>
      </c>
      <c r="B98" s="46" t="s">
        <v>138</v>
      </c>
      <c r="C98" s="33">
        <f t="shared" si="25"/>
        <v>0</v>
      </c>
      <c r="D98" s="34">
        <v>62</v>
      </c>
      <c r="E98" s="35">
        <f t="shared" si="26"/>
        <v>-268</v>
      </c>
      <c r="F98" s="35"/>
      <c r="G98" s="35">
        <f t="shared" ref="G98" si="36">E98</f>
        <v>-268</v>
      </c>
      <c r="H98" s="36">
        <f>[1]План!E97-'[1]Факт (за год)'!E97</f>
        <v>0</v>
      </c>
      <c r="I98" s="34">
        <f>[1]План!F97-'[1]Факт (за год)'!F97</f>
        <v>0</v>
      </c>
      <c r="J98" s="34">
        <f>[1]План!G97-'[1]Факт (за год)'!G97</f>
        <v>0</v>
      </c>
      <c r="K98" s="34">
        <f>[1]План!H97-'[1]Факт (за год)'!H97</f>
        <v>0</v>
      </c>
      <c r="L98" s="36">
        <f>[1]План!I97-'[1]Факт (за год)'!I97</f>
        <v>0</v>
      </c>
      <c r="M98" s="34">
        <f>[1]План!J97-'[1]Факт (за год)'!J97</f>
        <v>0</v>
      </c>
      <c r="N98" s="34">
        <f>[1]План!K97-'[1]Факт (за год)'!K97</f>
        <v>0</v>
      </c>
      <c r="O98" s="34">
        <f>[1]План!L97-'[1]Факт (за год)'!L97</f>
        <v>0</v>
      </c>
      <c r="P98" s="34">
        <f>[1]План!M97-'[1]Факт (за год)'!M97</f>
        <v>0</v>
      </c>
      <c r="Q98" s="34">
        <f>[1]План!N97-'[1]Факт (за год)'!N97</f>
        <v>0</v>
      </c>
      <c r="R98" s="34">
        <f>[1]План!O97-'[1]Факт (за год)'!O97</f>
        <v>0</v>
      </c>
      <c r="S98" s="34">
        <f>[1]План!P97-'[1]Факт (за год)'!P97</f>
        <v>0</v>
      </c>
      <c r="T98" s="34">
        <f>[1]План!Q97-'[1]Факт (за год)'!Q97</f>
        <v>0</v>
      </c>
      <c r="U98" s="34">
        <f>[1]План!R97-'[1]Факт (за год)'!R97</f>
        <v>0</v>
      </c>
      <c r="V98" s="34">
        <f>[1]План!S97-'[1]Факт (за год)'!S97</f>
        <v>0</v>
      </c>
      <c r="W98" s="36">
        <f>[1]План!T97-'[1]Факт (за год)'!T97</f>
        <v>0</v>
      </c>
      <c r="X98" s="34">
        <f>[1]План!U97-'[1]Факт (за год)'!U97</f>
        <v>0</v>
      </c>
      <c r="Y98" s="36">
        <f>[1]План!V97-'[1]Факт (за год)'!V97</f>
        <v>0</v>
      </c>
      <c r="Z98" s="34">
        <f>[1]План!W97-'[1]Факт (за год)'!W97</f>
        <v>0</v>
      </c>
      <c r="AA98" s="34">
        <f>[1]План!X97-'[1]Факт (за год)'!X97</f>
        <v>0</v>
      </c>
      <c r="AB98" s="34">
        <f>[1]План!Y97-'[1]Факт (за год)'!Y97</f>
        <v>0</v>
      </c>
      <c r="AC98" s="34">
        <f>[1]План!Z97-'[1]Факт (за год)'!Z97</f>
        <v>0</v>
      </c>
      <c r="AD98" s="34">
        <f>[1]План!AA97-'[1]Факт (за год)'!AA97</f>
        <v>-268</v>
      </c>
      <c r="AE98" s="34">
        <f>[1]План!AB97-'[1]Факт (за год)'!AB97</f>
        <v>0</v>
      </c>
      <c r="AF98" s="34">
        <f>[1]План!AC97-'[1]Факт (за год)'!AC97</f>
        <v>0</v>
      </c>
      <c r="AG98" s="34">
        <f>[1]План!AD97-'[1]Факт (за год)'!AD97</f>
        <v>0</v>
      </c>
      <c r="AH98" s="34">
        <f>[1]План!AE97-'[1]Факт (за год)'!AE97</f>
        <v>0</v>
      </c>
      <c r="AI98" s="34">
        <f>[1]План!AF97-'[1]Факт (за год)'!AF97</f>
        <v>0</v>
      </c>
      <c r="AJ98" s="34">
        <f>[1]План!AG97-'[1]Факт (за год)'!AG97</f>
        <v>0</v>
      </c>
      <c r="AK98" s="34">
        <f>[1]План!AH97-'[1]Факт (за год)'!AH97</f>
        <v>0</v>
      </c>
      <c r="AL98" s="34">
        <f>[1]План!AI97-'[1]Факт (за год)'!AI97</f>
        <v>0</v>
      </c>
      <c r="AM98" s="34">
        <f>[1]План!AJ97-'[1]Факт (за год)'!AJ97</f>
        <v>0</v>
      </c>
      <c r="AN98" s="34">
        <f>[1]План!AK97-'[1]Факт (за год)'!AK97</f>
        <v>0</v>
      </c>
      <c r="AO98" s="34">
        <f>[1]План!AL97-'[1]Факт (за год)'!AL97</f>
        <v>0</v>
      </c>
      <c r="AP98" s="34">
        <f>[1]План!AM97-'[1]Факт (за год)'!AM97</f>
        <v>0</v>
      </c>
      <c r="AQ98" s="37">
        <f>[1]План!AN97-'[1]Факт (за год)'!AN97</f>
        <v>0</v>
      </c>
      <c r="AR98" s="34">
        <f>[1]План!AO97-'[1]Факт (за год)'!AO97</f>
        <v>0</v>
      </c>
      <c r="AS98" s="34">
        <f>[1]План!AP97-'[1]Факт (за год)'!AP97</f>
        <v>0</v>
      </c>
      <c r="AT98" s="34">
        <f>[1]План!AQ97-'[1]Факт (за год)'!AQ97</f>
        <v>0</v>
      </c>
      <c r="AU98" s="33">
        <f>[1]План!AR97-'[1]Факт (за год)'!AR97</f>
        <v>825</v>
      </c>
      <c r="AV98" s="34">
        <v>0</v>
      </c>
      <c r="AW98" s="34">
        <v>0</v>
      </c>
      <c r="AX98" s="34">
        <v>0</v>
      </c>
      <c r="AY98" s="38">
        <f>E98-[2]Итого!DX91-[3]Итого!DX91</f>
        <v>-1088</v>
      </c>
    </row>
    <row r="99" spans="1:51" ht="23.25" x14ac:dyDescent="0.35">
      <c r="A99" s="31">
        <f t="shared" si="29"/>
        <v>75</v>
      </c>
      <c r="B99" s="46" t="s">
        <v>139</v>
      </c>
      <c r="C99" s="33">
        <f t="shared" si="25"/>
        <v>1680</v>
      </c>
      <c r="D99" s="34"/>
      <c r="E99" s="35">
        <f t="shared" si="26"/>
        <v>56</v>
      </c>
      <c r="F99" s="35">
        <f t="shared" ref="F99:F100" si="37">E99</f>
        <v>56</v>
      </c>
      <c r="G99" s="35"/>
      <c r="H99" s="36">
        <f>[1]План!E98-'[1]Факт (за год)'!E98</f>
        <v>0</v>
      </c>
      <c r="I99" s="34">
        <f>[1]План!F98-'[1]Факт (за год)'!F98</f>
        <v>0</v>
      </c>
      <c r="J99" s="34">
        <f>[1]План!G98-'[1]Факт (за год)'!G98</f>
        <v>0</v>
      </c>
      <c r="K99" s="34">
        <f>[1]План!H98-'[1]Факт (за год)'!H98</f>
        <v>0</v>
      </c>
      <c r="L99" s="36">
        <f>[1]План!I98-'[1]Факт (за год)'!I98</f>
        <v>0</v>
      </c>
      <c r="M99" s="34">
        <f>[1]План!J98-'[1]Факт (за год)'!J98</f>
        <v>0</v>
      </c>
      <c r="N99" s="34">
        <f>[1]План!K98-'[1]Факт (за год)'!K98</f>
        <v>0</v>
      </c>
      <c r="O99" s="34">
        <f>[1]План!L98-'[1]Факт (за год)'!L98</f>
        <v>0</v>
      </c>
      <c r="P99" s="34">
        <f>[1]План!M98-'[1]Факт (за год)'!M98</f>
        <v>0</v>
      </c>
      <c r="Q99" s="34">
        <f>[1]План!N98-'[1]Факт (за год)'!N98</f>
        <v>0</v>
      </c>
      <c r="R99" s="34">
        <f>[1]План!O98-'[1]Факт (за год)'!O98</f>
        <v>0</v>
      </c>
      <c r="S99" s="34">
        <f>[1]План!P98-'[1]Факт (за год)'!P98</f>
        <v>0</v>
      </c>
      <c r="T99" s="34">
        <f>[1]План!Q98-'[1]Факт (за год)'!Q98</f>
        <v>0</v>
      </c>
      <c r="U99" s="34">
        <f>[1]План!R98-'[1]Факт (за год)'!R98</f>
        <v>0</v>
      </c>
      <c r="V99" s="34">
        <f>[1]План!S98-'[1]Факт (за год)'!S98</f>
        <v>0</v>
      </c>
      <c r="W99" s="36">
        <f>[1]План!T98-'[1]Факт (за год)'!T98</f>
        <v>56</v>
      </c>
      <c r="X99" s="34">
        <f>[1]План!U98-'[1]Факт (за год)'!U98</f>
        <v>56</v>
      </c>
      <c r="Y99" s="36">
        <f>[1]План!V98-'[1]Факт (за год)'!V98</f>
        <v>0</v>
      </c>
      <c r="Z99" s="34">
        <f>[1]План!W98-'[1]Факт (за год)'!W98</f>
        <v>0</v>
      </c>
      <c r="AA99" s="34">
        <f>[1]План!X98-'[1]Факт (за год)'!X98</f>
        <v>0</v>
      </c>
      <c r="AB99" s="34">
        <f>[1]План!Y98-'[1]Факт (за год)'!Y98</f>
        <v>0</v>
      </c>
      <c r="AC99" s="34">
        <f>[1]План!Z98-'[1]Факт (за год)'!Z98</f>
        <v>0</v>
      </c>
      <c r="AD99" s="34">
        <f>[1]План!AA98-'[1]Факт (за год)'!AA98</f>
        <v>0</v>
      </c>
      <c r="AE99" s="34">
        <f>[1]План!AB98-'[1]Факт (за год)'!AB98</f>
        <v>0</v>
      </c>
      <c r="AF99" s="34">
        <f>[1]План!AC98-'[1]Факт (за год)'!AC98</f>
        <v>0</v>
      </c>
      <c r="AG99" s="34">
        <f>[1]План!AD98-'[1]Факт (за год)'!AD98</f>
        <v>0</v>
      </c>
      <c r="AH99" s="34">
        <f>[1]План!AE98-'[1]Факт (за год)'!AE98</f>
        <v>0</v>
      </c>
      <c r="AI99" s="34">
        <f>[1]План!AF98-'[1]Факт (за год)'!AF98</f>
        <v>0</v>
      </c>
      <c r="AJ99" s="34">
        <f>[1]План!AG98-'[1]Факт (за год)'!AG98</f>
        <v>0</v>
      </c>
      <c r="AK99" s="34">
        <f>[1]План!AH98-'[1]Факт (за год)'!AH98</f>
        <v>0</v>
      </c>
      <c r="AL99" s="34">
        <f>[1]План!AI98-'[1]Факт (за год)'!AI98</f>
        <v>0</v>
      </c>
      <c r="AM99" s="34">
        <f>[1]План!AJ98-'[1]Факт (за год)'!AJ98</f>
        <v>0</v>
      </c>
      <c r="AN99" s="34">
        <f>[1]План!AK98-'[1]Факт (за год)'!AK98</f>
        <v>0</v>
      </c>
      <c r="AO99" s="34">
        <f>[1]План!AL98-'[1]Факт (за год)'!AL98</f>
        <v>0</v>
      </c>
      <c r="AP99" s="34">
        <f>[1]План!AM98-'[1]Факт (за год)'!AM98</f>
        <v>0</v>
      </c>
      <c r="AQ99" s="37">
        <f>[1]План!AN98-'[1]Факт (за год)'!AN98</f>
        <v>56</v>
      </c>
      <c r="AR99" s="34">
        <f>[1]План!AO98-'[1]Факт (за год)'!AO98</f>
        <v>56</v>
      </c>
      <c r="AS99" s="34">
        <f>[1]План!AP98-'[1]Факт (за год)'!AP98</f>
        <v>0</v>
      </c>
      <c r="AT99" s="34">
        <f>[1]План!AQ98-'[1]Факт (за год)'!AQ98</f>
        <v>0</v>
      </c>
      <c r="AU99" s="33">
        <f>[1]План!AR98-'[1]Факт (за год)'!AR98</f>
        <v>444</v>
      </c>
      <c r="AV99" s="34">
        <v>0</v>
      </c>
      <c r="AW99" s="34">
        <v>0</v>
      </c>
      <c r="AX99" s="34">
        <v>0</v>
      </c>
      <c r="AY99" s="38">
        <f>E99-[2]Итого!DX92-[3]Итого!DX92</f>
        <v>-235</v>
      </c>
    </row>
    <row r="100" spans="1:51" ht="23.25" x14ac:dyDescent="0.35">
      <c r="A100" s="31">
        <f t="shared" si="29"/>
        <v>76</v>
      </c>
      <c r="B100" s="46" t="s">
        <v>140</v>
      </c>
      <c r="C100" s="33">
        <f t="shared" si="25"/>
        <v>30</v>
      </c>
      <c r="D100" s="34"/>
      <c r="E100" s="35">
        <f t="shared" si="26"/>
        <v>1</v>
      </c>
      <c r="F100" s="35">
        <f t="shared" si="37"/>
        <v>1</v>
      </c>
      <c r="G100" s="35"/>
      <c r="H100" s="36">
        <f>[1]План!E99-'[1]Факт (за год)'!E99</f>
        <v>0</v>
      </c>
      <c r="I100" s="34">
        <f>[1]План!F99-'[1]Факт (за год)'!F99</f>
        <v>0</v>
      </c>
      <c r="J100" s="34">
        <f>[1]План!G99-'[1]Факт (за год)'!G99</f>
        <v>0</v>
      </c>
      <c r="K100" s="34">
        <f>[1]План!H99-'[1]Факт (за год)'!H99</f>
        <v>0</v>
      </c>
      <c r="L100" s="36">
        <f>[1]План!I99-'[1]Факт (за год)'!I99</f>
        <v>0</v>
      </c>
      <c r="M100" s="34">
        <f>[1]План!J99-'[1]Факт (за год)'!J99</f>
        <v>0</v>
      </c>
      <c r="N100" s="34">
        <f>[1]План!K99-'[1]Факт (за год)'!K99</f>
        <v>0</v>
      </c>
      <c r="O100" s="34">
        <f>[1]План!L99-'[1]Факт (за год)'!L99</f>
        <v>0</v>
      </c>
      <c r="P100" s="34">
        <f>[1]План!M99-'[1]Факт (за год)'!M99</f>
        <v>0</v>
      </c>
      <c r="Q100" s="34">
        <f>[1]План!N99-'[1]Факт (за год)'!N99</f>
        <v>0</v>
      </c>
      <c r="R100" s="34">
        <f>[1]План!O99-'[1]Факт (за год)'!O99</f>
        <v>0</v>
      </c>
      <c r="S100" s="34">
        <f>[1]План!P99-'[1]Факт (за год)'!P99</f>
        <v>0</v>
      </c>
      <c r="T100" s="34">
        <f>[1]План!Q99-'[1]Факт (за год)'!Q99</f>
        <v>0</v>
      </c>
      <c r="U100" s="34">
        <f>[1]План!R99-'[1]Факт (за год)'!R99</f>
        <v>0</v>
      </c>
      <c r="V100" s="34">
        <f>[1]План!S99-'[1]Факт (за год)'!S99</f>
        <v>0</v>
      </c>
      <c r="W100" s="36">
        <f>[1]План!T99-'[1]Факт (за год)'!T99</f>
        <v>1</v>
      </c>
      <c r="X100" s="34">
        <f>[1]План!U99-'[1]Факт (за год)'!U99</f>
        <v>1</v>
      </c>
      <c r="Y100" s="36">
        <f>[1]План!V99-'[1]Факт (за год)'!V99</f>
        <v>0</v>
      </c>
      <c r="Z100" s="34">
        <f>[1]План!W99-'[1]Факт (за год)'!W99</f>
        <v>0</v>
      </c>
      <c r="AA100" s="34">
        <f>[1]План!X99-'[1]Факт (за год)'!X99</f>
        <v>0</v>
      </c>
      <c r="AB100" s="34">
        <f>[1]План!Y99-'[1]Факт (за год)'!Y99</f>
        <v>0</v>
      </c>
      <c r="AC100" s="34">
        <f>[1]План!Z99-'[1]Факт (за год)'!Z99</f>
        <v>0</v>
      </c>
      <c r="AD100" s="34">
        <f>[1]План!AA99-'[1]Факт (за год)'!AA99</f>
        <v>0</v>
      </c>
      <c r="AE100" s="34">
        <f>[1]План!AB99-'[1]Факт (за год)'!AB99</f>
        <v>0</v>
      </c>
      <c r="AF100" s="34">
        <f>[1]План!AC99-'[1]Факт (за год)'!AC99</f>
        <v>0</v>
      </c>
      <c r="AG100" s="34">
        <f>[1]План!AD99-'[1]Факт (за год)'!AD99</f>
        <v>0</v>
      </c>
      <c r="AH100" s="34">
        <f>[1]План!AE99-'[1]Факт (за год)'!AE99</f>
        <v>0</v>
      </c>
      <c r="AI100" s="34">
        <f>[1]План!AF99-'[1]Факт (за год)'!AF99</f>
        <v>0</v>
      </c>
      <c r="AJ100" s="34">
        <f>[1]План!AG99-'[1]Факт (за год)'!AG99</f>
        <v>0</v>
      </c>
      <c r="AK100" s="34">
        <f>[1]План!AH99-'[1]Факт (за год)'!AH99</f>
        <v>0</v>
      </c>
      <c r="AL100" s="34">
        <f>[1]План!AI99-'[1]Факт (за год)'!AI99</f>
        <v>0</v>
      </c>
      <c r="AM100" s="34">
        <f>[1]План!AJ99-'[1]Факт (за год)'!AJ99</f>
        <v>0</v>
      </c>
      <c r="AN100" s="34">
        <f>[1]План!AK99-'[1]Факт (за год)'!AK99</f>
        <v>0</v>
      </c>
      <c r="AO100" s="34">
        <f>[1]План!AL99-'[1]Факт (за год)'!AL99</f>
        <v>0</v>
      </c>
      <c r="AP100" s="34">
        <f>[1]План!AM99-'[1]Факт (за год)'!AM99</f>
        <v>0</v>
      </c>
      <c r="AQ100" s="37">
        <f>[1]План!AN99-'[1]Факт (за год)'!AN99</f>
        <v>1</v>
      </c>
      <c r="AR100" s="34">
        <f>[1]План!AO99-'[1]Факт (за год)'!AO99</f>
        <v>1</v>
      </c>
      <c r="AS100" s="34">
        <f>[1]План!AP99-'[1]Факт (за год)'!AP99</f>
        <v>0</v>
      </c>
      <c r="AT100" s="34">
        <f>[1]План!AQ99-'[1]Факт (за год)'!AQ99</f>
        <v>0</v>
      </c>
      <c r="AU100" s="33">
        <f>[1]План!AR99-'[1]Факт (за год)'!AR99</f>
        <v>36</v>
      </c>
      <c r="AV100" s="34">
        <v>0</v>
      </c>
      <c r="AW100" s="34">
        <v>0</v>
      </c>
      <c r="AX100" s="34">
        <v>0</v>
      </c>
      <c r="AY100" s="38">
        <f>E100-[2]Итого!DX93-[3]Итого!DX93</f>
        <v>-25</v>
      </c>
    </row>
    <row r="101" spans="1:51" ht="23.25" x14ac:dyDescent="0.35">
      <c r="A101" s="31">
        <f t="shared" si="29"/>
        <v>77</v>
      </c>
      <c r="B101" s="46" t="s">
        <v>141</v>
      </c>
      <c r="C101" s="33">
        <f t="shared" si="25"/>
        <v>0</v>
      </c>
      <c r="D101" s="34"/>
      <c r="E101" s="35">
        <f t="shared" si="26"/>
        <v>0</v>
      </c>
      <c r="F101" s="35"/>
      <c r="G101" s="35"/>
      <c r="H101" s="36">
        <f>[1]План!E100-'[1]Факт (за год)'!E100</f>
        <v>0</v>
      </c>
      <c r="I101" s="34">
        <f>[1]План!F100-'[1]Факт (за год)'!F100</f>
        <v>0</v>
      </c>
      <c r="J101" s="34">
        <f>[1]План!G100-'[1]Факт (за год)'!G100</f>
        <v>0</v>
      </c>
      <c r="K101" s="34">
        <f>[1]План!H100-'[1]Факт (за год)'!H100</f>
        <v>0</v>
      </c>
      <c r="L101" s="36">
        <f>[1]План!I100-'[1]Факт (за год)'!I100</f>
        <v>0</v>
      </c>
      <c r="M101" s="34">
        <f>[1]План!J100-'[1]Факт (за год)'!J100</f>
        <v>0</v>
      </c>
      <c r="N101" s="34">
        <f>[1]План!K100-'[1]Факт (за год)'!K100</f>
        <v>0</v>
      </c>
      <c r="O101" s="34">
        <f>[1]План!L100-'[1]Факт (за год)'!L100</f>
        <v>0</v>
      </c>
      <c r="P101" s="34">
        <f>[1]План!M100-'[1]Факт (за год)'!M100</f>
        <v>0</v>
      </c>
      <c r="Q101" s="34">
        <f>[1]План!N100-'[1]Факт (за год)'!N100</f>
        <v>0</v>
      </c>
      <c r="R101" s="34">
        <f>[1]План!O100-'[1]Факт (за год)'!O100</f>
        <v>0</v>
      </c>
      <c r="S101" s="34">
        <f>[1]План!P100-'[1]Факт (за год)'!P100</f>
        <v>0</v>
      </c>
      <c r="T101" s="34">
        <f>[1]План!Q100-'[1]Факт (за год)'!Q100</f>
        <v>0</v>
      </c>
      <c r="U101" s="34">
        <f>[1]План!R100-'[1]Факт (за год)'!R100</f>
        <v>0</v>
      </c>
      <c r="V101" s="34">
        <f>[1]План!S100-'[1]Факт (за год)'!S100</f>
        <v>0</v>
      </c>
      <c r="W101" s="36">
        <f>[1]План!T100-'[1]Факт (за год)'!T100</f>
        <v>0</v>
      </c>
      <c r="X101" s="34">
        <f>[1]План!U100-'[1]Факт (за год)'!U100</f>
        <v>0</v>
      </c>
      <c r="Y101" s="36">
        <f>[1]План!V100-'[1]Факт (за год)'!V100</f>
        <v>0</v>
      </c>
      <c r="Z101" s="34">
        <f>[1]План!W100-'[1]Факт (за год)'!W100</f>
        <v>0</v>
      </c>
      <c r="AA101" s="34">
        <f>[1]План!X100-'[1]Факт (за год)'!X100</f>
        <v>0</v>
      </c>
      <c r="AB101" s="34">
        <f>[1]План!Y100-'[1]Факт (за год)'!Y100</f>
        <v>0</v>
      </c>
      <c r="AC101" s="34">
        <f>[1]План!Z100-'[1]Факт (за год)'!Z100</f>
        <v>0</v>
      </c>
      <c r="AD101" s="34">
        <f>[1]План!AA100-'[1]Факт (за год)'!AA100</f>
        <v>0</v>
      </c>
      <c r="AE101" s="34">
        <f>[1]План!AB100-'[1]Факт (за год)'!AB100</f>
        <v>0</v>
      </c>
      <c r="AF101" s="34">
        <f>[1]План!AC100-'[1]Факт (за год)'!AC100</f>
        <v>0</v>
      </c>
      <c r="AG101" s="34">
        <f>[1]План!AD100-'[1]Факт (за год)'!AD100</f>
        <v>0</v>
      </c>
      <c r="AH101" s="34">
        <f>[1]План!AE100-'[1]Факт (за год)'!AE100</f>
        <v>0</v>
      </c>
      <c r="AI101" s="34">
        <f>[1]План!AF100-'[1]Факт (за год)'!AF100</f>
        <v>0</v>
      </c>
      <c r="AJ101" s="34">
        <f>[1]План!AG100-'[1]Факт (за год)'!AG100</f>
        <v>0</v>
      </c>
      <c r="AK101" s="34">
        <f>[1]План!AH100-'[1]Факт (за год)'!AH100</f>
        <v>0</v>
      </c>
      <c r="AL101" s="34">
        <f>[1]План!AI100-'[1]Факт (за год)'!AI100</f>
        <v>0</v>
      </c>
      <c r="AM101" s="34">
        <f>[1]План!AJ100-'[1]Факт (за год)'!AJ100</f>
        <v>0</v>
      </c>
      <c r="AN101" s="34">
        <f>[1]План!AK100-'[1]Факт (за год)'!AK100</f>
        <v>0</v>
      </c>
      <c r="AO101" s="34">
        <f>[1]План!AL100-'[1]Факт (за год)'!AL100</f>
        <v>0</v>
      </c>
      <c r="AP101" s="34">
        <f>[1]План!AM100-'[1]Факт (за год)'!AM100</f>
        <v>0</v>
      </c>
      <c r="AQ101" s="37">
        <f>[1]План!AN100-'[1]Факт (за год)'!AN100</f>
        <v>0</v>
      </c>
      <c r="AR101" s="34">
        <f>[1]План!AO100-'[1]Факт (за год)'!AO100</f>
        <v>0</v>
      </c>
      <c r="AS101" s="34">
        <f>[1]План!AP100-'[1]Факт (за год)'!AP100</f>
        <v>0</v>
      </c>
      <c r="AT101" s="34">
        <f>[1]План!AQ100-'[1]Факт (за год)'!AQ100</f>
        <v>0</v>
      </c>
      <c r="AU101" s="33">
        <f>[1]План!AR100-'[1]Факт (за год)'!AR100</f>
        <v>0</v>
      </c>
      <c r="AV101" s="34">
        <v>0</v>
      </c>
      <c r="AW101" s="34">
        <v>0</v>
      </c>
      <c r="AX101" s="34">
        <v>0</v>
      </c>
      <c r="AY101" s="38">
        <f>E101-[2]Итого!DX94-[3]Итого!DX94</f>
        <v>0</v>
      </c>
    </row>
    <row r="102" spans="1:51" ht="23.25" x14ac:dyDescent="0.35">
      <c r="A102" s="31">
        <f t="shared" si="29"/>
        <v>78</v>
      </c>
      <c r="B102" s="46" t="s">
        <v>142</v>
      </c>
      <c r="C102" s="33">
        <f t="shared" si="25"/>
        <v>0</v>
      </c>
      <c r="D102" s="34"/>
      <c r="E102" s="35">
        <f t="shared" si="26"/>
        <v>0</v>
      </c>
      <c r="F102" s="35"/>
      <c r="G102" s="35"/>
      <c r="H102" s="36">
        <f>[1]План!E101-'[1]Факт (за год)'!E101</f>
        <v>0</v>
      </c>
      <c r="I102" s="34">
        <f>[1]План!F101-'[1]Факт (за год)'!F101</f>
        <v>0</v>
      </c>
      <c r="J102" s="34">
        <f>[1]План!G101-'[1]Факт (за год)'!G101</f>
        <v>0</v>
      </c>
      <c r="K102" s="34">
        <f>[1]План!H101-'[1]Факт (за год)'!H101</f>
        <v>0</v>
      </c>
      <c r="L102" s="36">
        <f>[1]План!I101-'[1]Факт (за год)'!I101</f>
        <v>0</v>
      </c>
      <c r="M102" s="34">
        <f>[1]План!J101-'[1]Факт (за год)'!J101</f>
        <v>0</v>
      </c>
      <c r="N102" s="34">
        <f>[1]План!K101-'[1]Факт (за год)'!K101</f>
        <v>0</v>
      </c>
      <c r="O102" s="34">
        <f>[1]План!L101-'[1]Факт (за год)'!L101</f>
        <v>0</v>
      </c>
      <c r="P102" s="34">
        <f>[1]План!M101-'[1]Факт (за год)'!M101</f>
        <v>0</v>
      </c>
      <c r="Q102" s="34">
        <f>[1]План!N101-'[1]Факт (за год)'!N101</f>
        <v>0</v>
      </c>
      <c r="R102" s="34">
        <f>[1]План!O101-'[1]Факт (за год)'!O101</f>
        <v>0</v>
      </c>
      <c r="S102" s="34">
        <f>[1]План!P101-'[1]Факт (за год)'!P101</f>
        <v>0</v>
      </c>
      <c r="T102" s="34">
        <f>[1]План!Q101-'[1]Факт (за год)'!Q101</f>
        <v>0</v>
      </c>
      <c r="U102" s="34">
        <f>[1]План!R101-'[1]Факт (за год)'!R101</f>
        <v>0</v>
      </c>
      <c r="V102" s="34">
        <f>[1]План!S101-'[1]Факт (за год)'!S101</f>
        <v>0</v>
      </c>
      <c r="W102" s="36">
        <f>[1]План!T101-'[1]Факт (за год)'!T101</f>
        <v>0</v>
      </c>
      <c r="X102" s="34">
        <f>[1]План!U101-'[1]Факт (за год)'!U101</f>
        <v>0</v>
      </c>
      <c r="Y102" s="36">
        <f>[1]План!V101-'[1]Факт (за год)'!V101</f>
        <v>0</v>
      </c>
      <c r="Z102" s="34">
        <f>[1]План!W101-'[1]Факт (за год)'!W101</f>
        <v>0</v>
      </c>
      <c r="AA102" s="34">
        <f>[1]План!X101-'[1]Факт (за год)'!X101</f>
        <v>0</v>
      </c>
      <c r="AB102" s="34">
        <f>[1]План!Y101-'[1]Факт (за год)'!Y101</f>
        <v>0</v>
      </c>
      <c r="AC102" s="34">
        <f>[1]План!Z101-'[1]Факт (за год)'!Z101</f>
        <v>0</v>
      </c>
      <c r="AD102" s="34">
        <f>[1]План!AA101-'[1]Факт (за год)'!AA101</f>
        <v>0</v>
      </c>
      <c r="AE102" s="34">
        <f>[1]План!AB101-'[1]Факт (за год)'!AB101</f>
        <v>0</v>
      </c>
      <c r="AF102" s="34">
        <f>[1]План!AC101-'[1]Факт (за год)'!AC101</f>
        <v>0</v>
      </c>
      <c r="AG102" s="34">
        <f>[1]План!AD101-'[1]Факт (за год)'!AD101</f>
        <v>0</v>
      </c>
      <c r="AH102" s="34">
        <f>[1]План!AE101-'[1]Факт (за год)'!AE101</f>
        <v>0</v>
      </c>
      <c r="AI102" s="34">
        <f>[1]План!AF101-'[1]Факт (за год)'!AF101</f>
        <v>0</v>
      </c>
      <c r="AJ102" s="34">
        <f>[1]План!AG101-'[1]Факт (за год)'!AG101</f>
        <v>0</v>
      </c>
      <c r="AK102" s="34">
        <f>[1]План!AH101-'[1]Факт (за год)'!AH101</f>
        <v>0</v>
      </c>
      <c r="AL102" s="34">
        <f>[1]План!AI101-'[1]Факт (за год)'!AI101</f>
        <v>0</v>
      </c>
      <c r="AM102" s="34">
        <f>[1]План!AJ101-'[1]Факт (за год)'!AJ101</f>
        <v>0</v>
      </c>
      <c r="AN102" s="34">
        <f>[1]План!AK101-'[1]Факт (за год)'!AK101</f>
        <v>0</v>
      </c>
      <c r="AO102" s="34">
        <f>[1]План!AL101-'[1]Факт (за год)'!AL101</f>
        <v>0</v>
      </c>
      <c r="AP102" s="34">
        <f>[1]План!AM101-'[1]Факт (за год)'!AM101</f>
        <v>0</v>
      </c>
      <c r="AQ102" s="37">
        <f>[1]План!AN101-'[1]Факт (за год)'!AN101</f>
        <v>0</v>
      </c>
      <c r="AR102" s="34">
        <f>[1]План!AO101-'[1]Факт (за год)'!AO101</f>
        <v>0</v>
      </c>
      <c r="AS102" s="34">
        <f>[1]План!AP101-'[1]Факт (за год)'!AP101</f>
        <v>0</v>
      </c>
      <c r="AT102" s="34">
        <f>[1]План!AQ101-'[1]Факт (за год)'!AQ101</f>
        <v>0</v>
      </c>
      <c r="AU102" s="33">
        <f>[1]План!AR101-'[1]Факт (за год)'!AR101</f>
        <v>0</v>
      </c>
      <c r="AV102" s="34">
        <v>0</v>
      </c>
      <c r="AW102" s="34">
        <v>0</v>
      </c>
      <c r="AX102" s="34">
        <v>0</v>
      </c>
      <c r="AY102" s="38">
        <f>E102-[2]Итого!DX95-[3]Итого!DX95</f>
        <v>0</v>
      </c>
    </row>
    <row r="103" spans="1:51" ht="23.25" x14ac:dyDescent="0.35">
      <c r="A103" s="31">
        <f t="shared" si="29"/>
        <v>79</v>
      </c>
      <c r="B103" s="46" t="s">
        <v>143</v>
      </c>
      <c r="C103" s="33">
        <f t="shared" si="25"/>
        <v>0</v>
      </c>
      <c r="D103" s="34"/>
      <c r="E103" s="35">
        <f t="shared" si="26"/>
        <v>0</v>
      </c>
      <c r="F103" s="35"/>
      <c r="G103" s="35"/>
      <c r="H103" s="36">
        <f>[1]План!E102-'[1]Факт (за год)'!E102</f>
        <v>0</v>
      </c>
      <c r="I103" s="34">
        <f>[1]План!F102-'[1]Факт (за год)'!F102</f>
        <v>0</v>
      </c>
      <c r="J103" s="34">
        <f>[1]План!G102-'[1]Факт (за год)'!G102</f>
        <v>0</v>
      </c>
      <c r="K103" s="34">
        <f>[1]План!H102-'[1]Факт (за год)'!H102</f>
        <v>0</v>
      </c>
      <c r="L103" s="36">
        <f>[1]План!I102-'[1]Факт (за год)'!I102</f>
        <v>0</v>
      </c>
      <c r="M103" s="34">
        <f>[1]План!J102-'[1]Факт (за год)'!J102</f>
        <v>0</v>
      </c>
      <c r="N103" s="34">
        <f>[1]План!K102-'[1]Факт (за год)'!K102</f>
        <v>0</v>
      </c>
      <c r="O103" s="34">
        <f>[1]План!L102-'[1]Факт (за год)'!L102</f>
        <v>0</v>
      </c>
      <c r="P103" s="34">
        <f>[1]План!M102-'[1]Факт (за год)'!M102</f>
        <v>0</v>
      </c>
      <c r="Q103" s="34">
        <f>[1]План!N102-'[1]Факт (за год)'!N102</f>
        <v>0</v>
      </c>
      <c r="R103" s="34">
        <f>[1]План!O102-'[1]Факт (за год)'!O102</f>
        <v>0</v>
      </c>
      <c r="S103" s="34">
        <f>[1]План!P102-'[1]Факт (за год)'!P102</f>
        <v>0</v>
      </c>
      <c r="T103" s="34">
        <f>[1]План!Q102-'[1]Факт (за год)'!Q102</f>
        <v>0</v>
      </c>
      <c r="U103" s="34">
        <f>[1]План!R102-'[1]Факт (за год)'!R102</f>
        <v>0</v>
      </c>
      <c r="V103" s="34">
        <f>[1]План!S102-'[1]Факт (за год)'!S102</f>
        <v>0</v>
      </c>
      <c r="W103" s="36">
        <f>[1]План!T102-'[1]Факт (за год)'!T102</f>
        <v>0</v>
      </c>
      <c r="X103" s="34">
        <f>[1]План!U102-'[1]Факт (за год)'!U102</f>
        <v>0</v>
      </c>
      <c r="Y103" s="36">
        <f>[1]План!V102-'[1]Факт (за год)'!V102</f>
        <v>0</v>
      </c>
      <c r="Z103" s="34">
        <f>[1]План!W102-'[1]Факт (за год)'!W102</f>
        <v>0</v>
      </c>
      <c r="AA103" s="34">
        <f>[1]План!X102-'[1]Факт (за год)'!X102</f>
        <v>0</v>
      </c>
      <c r="AB103" s="34">
        <f>[1]План!Y102-'[1]Факт (за год)'!Y102</f>
        <v>0</v>
      </c>
      <c r="AC103" s="34">
        <f>[1]План!Z102-'[1]Факт (за год)'!Z102</f>
        <v>0</v>
      </c>
      <c r="AD103" s="34">
        <f>[1]План!AA102-'[1]Факт (за год)'!AA102</f>
        <v>0</v>
      </c>
      <c r="AE103" s="34">
        <f>[1]План!AB102-'[1]Факт (за год)'!AB102</f>
        <v>0</v>
      </c>
      <c r="AF103" s="34">
        <f>[1]План!AC102-'[1]Факт (за год)'!AC102</f>
        <v>0</v>
      </c>
      <c r="AG103" s="34">
        <f>[1]План!AD102-'[1]Факт (за год)'!AD102</f>
        <v>0</v>
      </c>
      <c r="AH103" s="34">
        <f>[1]План!AE102-'[1]Факт (за год)'!AE102</f>
        <v>0</v>
      </c>
      <c r="AI103" s="34">
        <f>[1]План!AF102-'[1]Факт (за год)'!AF102</f>
        <v>0</v>
      </c>
      <c r="AJ103" s="34">
        <f>[1]План!AG102-'[1]Факт (за год)'!AG102</f>
        <v>0</v>
      </c>
      <c r="AK103" s="34">
        <f>[1]План!AH102-'[1]Факт (за год)'!AH102</f>
        <v>0</v>
      </c>
      <c r="AL103" s="34">
        <f>[1]План!AI102-'[1]Факт (за год)'!AI102</f>
        <v>0</v>
      </c>
      <c r="AM103" s="34">
        <f>[1]План!AJ102-'[1]Факт (за год)'!AJ102</f>
        <v>0</v>
      </c>
      <c r="AN103" s="34">
        <f>[1]План!AK102-'[1]Факт (за год)'!AK102</f>
        <v>0</v>
      </c>
      <c r="AO103" s="34">
        <f>[1]План!AL102-'[1]Факт (за год)'!AL102</f>
        <v>0</v>
      </c>
      <c r="AP103" s="34">
        <f>[1]План!AM102-'[1]Факт (за год)'!AM102</f>
        <v>0</v>
      </c>
      <c r="AQ103" s="37">
        <f>[1]План!AN102-'[1]Факт (за год)'!AN102</f>
        <v>0</v>
      </c>
      <c r="AR103" s="34">
        <f>[1]План!AO102-'[1]Факт (за год)'!AO102</f>
        <v>0</v>
      </c>
      <c r="AS103" s="34">
        <f>[1]План!AP102-'[1]Факт (за год)'!AP102</f>
        <v>0</v>
      </c>
      <c r="AT103" s="34">
        <f>[1]План!AQ102-'[1]Факт (за год)'!AQ102</f>
        <v>0</v>
      </c>
      <c r="AU103" s="33">
        <f>[1]План!AR102-'[1]Факт (за год)'!AR102</f>
        <v>0</v>
      </c>
      <c r="AV103" s="34">
        <v>0</v>
      </c>
      <c r="AW103" s="34">
        <v>0</v>
      </c>
      <c r="AX103" s="34">
        <v>0</v>
      </c>
      <c r="AY103" s="38">
        <f>E103-[2]Итого!DX96-[3]Итого!DX96</f>
        <v>0</v>
      </c>
    </row>
    <row r="104" spans="1:51" ht="23.25" x14ac:dyDescent="0.35">
      <c r="A104" s="31">
        <f t="shared" si="29"/>
        <v>80</v>
      </c>
      <c r="B104" s="46" t="s">
        <v>144</v>
      </c>
      <c r="C104" s="33">
        <f t="shared" si="25"/>
        <v>0</v>
      </c>
      <c r="D104" s="34"/>
      <c r="E104" s="35">
        <f t="shared" si="26"/>
        <v>0</v>
      </c>
      <c r="F104" s="35"/>
      <c r="G104" s="35"/>
      <c r="H104" s="36">
        <f>[1]План!E103-'[1]Факт (за год)'!E103</f>
        <v>0</v>
      </c>
      <c r="I104" s="34">
        <f>[1]План!F103-'[1]Факт (за год)'!F103</f>
        <v>0</v>
      </c>
      <c r="J104" s="34">
        <f>[1]План!G103-'[1]Факт (за год)'!G103</f>
        <v>0</v>
      </c>
      <c r="K104" s="34">
        <f>[1]План!H103-'[1]Факт (за год)'!H103</f>
        <v>0</v>
      </c>
      <c r="L104" s="36">
        <f>[1]План!I103-'[1]Факт (за год)'!I103</f>
        <v>0</v>
      </c>
      <c r="M104" s="34">
        <f>[1]План!J103-'[1]Факт (за год)'!J103</f>
        <v>0</v>
      </c>
      <c r="N104" s="34">
        <f>[1]План!K103-'[1]Факт (за год)'!K103</f>
        <v>0</v>
      </c>
      <c r="O104" s="34">
        <f>[1]План!L103-'[1]Факт (за год)'!L103</f>
        <v>0</v>
      </c>
      <c r="P104" s="34">
        <f>[1]План!M103-'[1]Факт (за год)'!M103</f>
        <v>0</v>
      </c>
      <c r="Q104" s="34">
        <f>[1]План!N103-'[1]Факт (за год)'!N103</f>
        <v>0</v>
      </c>
      <c r="R104" s="34">
        <f>[1]План!O103-'[1]Факт (за год)'!O103</f>
        <v>0</v>
      </c>
      <c r="S104" s="34">
        <f>[1]План!P103-'[1]Факт (за год)'!P103</f>
        <v>0</v>
      </c>
      <c r="T104" s="34">
        <f>[1]План!Q103-'[1]Факт (за год)'!Q103</f>
        <v>0</v>
      </c>
      <c r="U104" s="34">
        <f>[1]План!R103-'[1]Факт (за год)'!R103</f>
        <v>0</v>
      </c>
      <c r="V104" s="34">
        <f>[1]План!S103-'[1]Факт (за год)'!S103</f>
        <v>0</v>
      </c>
      <c r="W104" s="36">
        <f>[1]План!T103-'[1]Факт (за год)'!T103</f>
        <v>0</v>
      </c>
      <c r="X104" s="34">
        <f>[1]План!U103-'[1]Факт (за год)'!U103</f>
        <v>0</v>
      </c>
      <c r="Y104" s="36">
        <f>[1]План!V103-'[1]Факт (за год)'!V103</f>
        <v>0</v>
      </c>
      <c r="Z104" s="34">
        <f>[1]План!W103-'[1]Факт (за год)'!W103</f>
        <v>0</v>
      </c>
      <c r="AA104" s="34">
        <f>[1]План!X103-'[1]Факт (за год)'!X103</f>
        <v>0</v>
      </c>
      <c r="AB104" s="34">
        <f>[1]План!Y103-'[1]Факт (за год)'!Y103</f>
        <v>0</v>
      </c>
      <c r="AC104" s="34">
        <f>[1]План!Z103-'[1]Факт (за год)'!Z103</f>
        <v>0</v>
      </c>
      <c r="AD104" s="34">
        <f>[1]План!AA103-'[1]Факт (за год)'!AA103</f>
        <v>0</v>
      </c>
      <c r="AE104" s="34">
        <f>[1]План!AB103-'[1]Факт (за год)'!AB103</f>
        <v>0</v>
      </c>
      <c r="AF104" s="34">
        <f>[1]План!AC103-'[1]Факт (за год)'!AC103</f>
        <v>0</v>
      </c>
      <c r="AG104" s="34">
        <f>[1]План!AD103-'[1]Факт (за год)'!AD103</f>
        <v>0</v>
      </c>
      <c r="AH104" s="34">
        <f>[1]План!AE103-'[1]Факт (за год)'!AE103</f>
        <v>0</v>
      </c>
      <c r="AI104" s="34">
        <f>[1]План!AF103-'[1]Факт (за год)'!AF103</f>
        <v>0</v>
      </c>
      <c r="AJ104" s="34">
        <f>[1]План!AG103-'[1]Факт (за год)'!AG103</f>
        <v>0</v>
      </c>
      <c r="AK104" s="34">
        <f>[1]План!AH103-'[1]Факт (за год)'!AH103</f>
        <v>0</v>
      </c>
      <c r="AL104" s="34">
        <f>[1]План!AI103-'[1]Факт (за год)'!AI103</f>
        <v>0</v>
      </c>
      <c r="AM104" s="34">
        <f>[1]План!AJ103-'[1]Факт (за год)'!AJ103</f>
        <v>0</v>
      </c>
      <c r="AN104" s="34">
        <f>[1]План!AK103-'[1]Факт (за год)'!AK103</f>
        <v>0</v>
      </c>
      <c r="AO104" s="34">
        <f>[1]План!AL103-'[1]Факт (за год)'!AL103</f>
        <v>0</v>
      </c>
      <c r="AP104" s="34">
        <f>[1]План!AM103-'[1]Факт (за год)'!AM103</f>
        <v>0</v>
      </c>
      <c r="AQ104" s="37">
        <f>[1]План!AN103-'[1]Факт (за год)'!AN103</f>
        <v>0</v>
      </c>
      <c r="AR104" s="34">
        <f>[1]План!AO103-'[1]Факт (за год)'!AO103</f>
        <v>0</v>
      </c>
      <c r="AS104" s="34">
        <f>[1]План!AP103-'[1]Факт (за год)'!AP103</f>
        <v>0</v>
      </c>
      <c r="AT104" s="34">
        <f>[1]План!AQ103-'[1]Факт (за год)'!AQ103</f>
        <v>0</v>
      </c>
      <c r="AU104" s="33">
        <f>[1]План!AR103-'[1]Факт (за год)'!AR103</f>
        <v>0</v>
      </c>
      <c r="AV104" s="34">
        <v>0</v>
      </c>
      <c r="AW104" s="34">
        <v>0</v>
      </c>
      <c r="AX104" s="34">
        <v>0</v>
      </c>
      <c r="AY104" s="38">
        <f>E104-[2]Итого!DX97-[3]Итого!DX97</f>
        <v>0</v>
      </c>
    </row>
    <row r="105" spans="1:51" ht="23.25" x14ac:dyDescent="0.35">
      <c r="A105" s="31">
        <f t="shared" si="29"/>
        <v>81</v>
      </c>
      <c r="B105" s="46" t="s">
        <v>145</v>
      </c>
      <c r="C105" s="33">
        <f t="shared" si="25"/>
        <v>0</v>
      </c>
      <c r="D105" s="34"/>
      <c r="E105" s="35">
        <f t="shared" si="26"/>
        <v>0</v>
      </c>
      <c r="F105" s="35"/>
      <c r="G105" s="35"/>
      <c r="H105" s="36">
        <f>[1]План!E104-'[1]Факт (за год)'!E104</f>
        <v>0</v>
      </c>
      <c r="I105" s="34">
        <f>[1]План!F104-'[1]Факт (за год)'!F104</f>
        <v>0</v>
      </c>
      <c r="J105" s="34">
        <f>[1]План!G104-'[1]Факт (за год)'!G104</f>
        <v>0</v>
      </c>
      <c r="K105" s="34">
        <f>[1]План!H104-'[1]Факт (за год)'!H104</f>
        <v>0</v>
      </c>
      <c r="L105" s="36">
        <f>[1]План!I104-'[1]Факт (за год)'!I104</f>
        <v>0</v>
      </c>
      <c r="M105" s="34">
        <f>[1]План!J104-'[1]Факт (за год)'!J104</f>
        <v>0</v>
      </c>
      <c r="N105" s="34">
        <f>[1]План!K104-'[1]Факт (за год)'!K104</f>
        <v>0</v>
      </c>
      <c r="O105" s="34">
        <f>[1]План!L104-'[1]Факт (за год)'!L104</f>
        <v>0</v>
      </c>
      <c r="P105" s="34">
        <f>[1]План!M104-'[1]Факт (за год)'!M104</f>
        <v>0</v>
      </c>
      <c r="Q105" s="34">
        <f>[1]План!N104-'[1]Факт (за год)'!N104</f>
        <v>0</v>
      </c>
      <c r="R105" s="34">
        <f>[1]План!O104-'[1]Факт (за год)'!O104</f>
        <v>0</v>
      </c>
      <c r="S105" s="34">
        <f>[1]План!P104-'[1]Факт (за год)'!P104</f>
        <v>0</v>
      </c>
      <c r="T105" s="34">
        <f>[1]План!Q104-'[1]Факт (за год)'!Q104</f>
        <v>0</v>
      </c>
      <c r="U105" s="34">
        <f>[1]План!R104-'[1]Факт (за год)'!R104</f>
        <v>0</v>
      </c>
      <c r="V105" s="34">
        <f>[1]План!S104-'[1]Факт (за год)'!S104</f>
        <v>0</v>
      </c>
      <c r="W105" s="36">
        <f>[1]План!T104-'[1]Факт (за год)'!T104</f>
        <v>0</v>
      </c>
      <c r="X105" s="34">
        <f>[1]План!U104-'[1]Факт (за год)'!U104</f>
        <v>0</v>
      </c>
      <c r="Y105" s="36">
        <f>[1]План!V104-'[1]Факт (за год)'!V104</f>
        <v>0</v>
      </c>
      <c r="Z105" s="34">
        <f>[1]План!W104-'[1]Факт (за год)'!W104</f>
        <v>0</v>
      </c>
      <c r="AA105" s="34">
        <f>[1]План!X104-'[1]Факт (за год)'!X104</f>
        <v>0</v>
      </c>
      <c r="AB105" s="34">
        <f>[1]План!Y104-'[1]Факт (за год)'!Y104</f>
        <v>0</v>
      </c>
      <c r="AC105" s="34">
        <f>[1]План!Z104-'[1]Факт (за год)'!Z104</f>
        <v>0</v>
      </c>
      <c r="AD105" s="34">
        <f>[1]План!AA104-'[1]Факт (за год)'!AA104</f>
        <v>0</v>
      </c>
      <c r="AE105" s="34">
        <f>[1]План!AB104-'[1]Факт (за год)'!AB104</f>
        <v>0</v>
      </c>
      <c r="AF105" s="34">
        <f>[1]План!AC104-'[1]Факт (за год)'!AC104</f>
        <v>0</v>
      </c>
      <c r="AG105" s="34">
        <f>[1]План!AD104-'[1]Факт (за год)'!AD104</f>
        <v>0</v>
      </c>
      <c r="AH105" s="34">
        <f>[1]План!AE104-'[1]Факт (за год)'!AE104</f>
        <v>0</v>
      </c>
      <c r="AI105" s="34">
        <f>[1]План!AF104-'[1]Факт (за год)'!AF104</f>
        <v>0</v>
      </c>
      <c r="AJ105" s="34">
        <f>[1]План!AG104-'[1]Факт (за год)'!AG104</f>
        <v>0</v>
      </c>
      <c r="AK105" s="34">
        <f>[1]План!AH104-'[1]Факт (за год)'!AH104</f>
        <v>0</v>
      </c>
      <c r="AL105" s="34">
        <f>[1]План!AI104-'[1]Факт (за год)'!AI104</f>
        <v>0</v>
      </c>
      <c r="AM105" s="34">
        <f>[1]План!AJ104-'[1]Факт (за год)'!AJ104</f>
        <v>0</v>
      </c>
      <c r="AN105" s="34">
        <f>[1]План!AK104-'[1]Факт (за год)'!AK104</f>
        <v>0</v>
      </c>
      <c r="AO105" s="34">
        <f>[1]План!AL104-'[1]Факт (за год)'!AL104</f>
        <v>0</v>
      </c>
      <c r="AP105" s="34">
        <f>[1]План!AM104-'[1]Факт (за год)'!AM104</f>
        <v>0</v>
      </c>
      <c r="AQ105" s="37">
        <f>[1]План!AN104-'[1]Факт (за год)'!AN104</f>
        <v>0</v>
      </c>
      <c r="AR105" s="34">
        <f>[1]План!AO104-'[1]Факт (за год)'!AO104</f>
        <v>0</v>
      </c>
      <c r="AS105" s="34">
        <f>[1]План!AP104-'[1]Факт (за год)'!AP104</f>
        <v>0</v>
      </c>
      <c r="AT105" s="34">
        <f>[1]План!AQ104-'[1]Факт (за год)'!AQ104</f>
        <v>0</v>
      </c>
      <c r="AU105" s="33">
        <f>[1]План!AR104-'[1]Факт (за год)'!AR104</f>
        <v>0</v>
      </c>
      <c r="AV105" s="34">
        <v>0</v>
      </c>
      <c r="AW105" s="34">
        <v>0</v>
      </c>
      <c r="AX105" s="34">
        <v>0</v>
      </c>
      <c r="AY105" s="38">
        <f>E105-[2]Итого!DX98-[3]Итого!DX98</f>
        <v>0</v>
      </c>
    </row>
    <row r="106" spans="1:51" ht="23.25" x14ac:dyDescent="0.35">
      <c r="A106" s="31">
        <f t="shared" si="29"/>
        <v>82</v>
      </c>
      <c r="B106" s="46" t="s">
        <v>146</v>
      </c>
      <c r="C106" s="33">
        <f t="shared" si="25"/>
        <v>0</v>
      </c>
      <c r="D106" s="34"/>
      <c r="E106" s="35">
        <f t="shared" si="26"/>
        <v>287</v>
      </c>
      <c r="F106" s="35">
        <f>E106</f>
        <v>287</v>
      </c>
      <c r="G106" s="35"/>
      <c r="H106" s="36">
        <f>[1]План!E105-'[1]Факт (за год)'!E105</f>
        <v>31</v>
      </c>
      <c r="I106" s="34">
        <f>[1]План!F105-'[1]Факт (за год)'!F105</f>
        <v>0</v>
      </c>
      <c r="J106" s="34">
        <f>[1]План!G105-'[1]Факт (за год)'!G105</f>
        <v>0</v>
      </c>
      <c r="K106" s="34">
        <f>[1]План!H105-'[1]Факт (за год)'!H105</f>
        <v>3</v>
      </c>
      <c r="L106" s="36">
        <f>[1]План!I105-'[1]Факт (за год)'!I105</f>
        <v>0</v>
      </c>
      <c r="M106" s="34">
        <f>[1]План!J105-'[1]Факт (за год)'!J105</f>
        <v>0</v>
      </c>
      <c r="N106" s="34">
        <f>[1]План!K105-'[1]Факт (за год)'!K105</f>
        <v>0</v>
      </c>
      <c r="O106" s="34">
        <f>[1]План!L105-'[1]Факт (за год)'!L105</f>
        <v>0</v>
      </c>
      <c r="P106" s="34">
        <f>[1]План!M105-'[1]Факт (за год)'!M105</f>
        <v>0</v>
      </c>
      <c r="Q106" s="34">
        <f>[1]План!N105-'[1]Факт (за год)'!N105</f>
        <v>0</v>
      </c>
      <c r="R106" s="34">
        <f>[1]План!O105-'[1]Факт (за год)'!O105</f>
        <v>0</v>
      </c>
      <c r="S106" s="34">
        <f>[1]План!P105-'[1]Факт (за год)'!P105</f>
        <v>90</v>
      </c>
      <c r="T106" s="34">
        <f>[1]План!Q105-'[1]Факт (за год)'!Q105</f>
        <v>0</v>
      </c>
      <c r="U106" s="34">
        <f>[1]План!R105-'[1]Факт (за год)'!R105</f>
        <v>0</v>
      </c>
      <c r="V106" s="34">
        <f>[1]План!S105-'[1]Факт (за год)'!S105</f>
        <v>55</v>
      </c>
      <c r="W106" s="36">
        <f>[1]План!T105-'[1]Факт (за год)'!T105</f>
        <v>0</v>
      </c>
      <c r="X106" s="34">
        <f>[1]План!U105-'[1]Факт (за год)'!U105</f>
        <v>0</v>
      </c>
      <c r="Y106" s="36">
        <f>[1]План!V105-'[1]Факт (за год)'!V105</f>
        <v>0</v>
      </c>
      <c r="Z106" s="34">
        <f>[1]План!W105-'[1]Факт (за год)'!W105</f>
        <v>0</v>
      </c>
      <c r="AA106" s="34">
        <f>[1]План!X105-'[1]Факт (за год)'!X105</f>
        <v>0</v>
      </c>
      <c r="AB106" s="34">
        <f>[1]План!Y105-'[1]Факт (за год)'!Y105</f>
        <v>0</v>
      </c>
      <c r="AC106" s="34">
        <f>[1]План!Z105-'[1]Факт (за год)'!Z105</f>
        <v>0</v>
      </c>
      <c r="AD106" s="34">
        <f>[1]План!AA105-'[1]Факт (за год)'!AA105</f>
        <v>0</v>
      </c>
      <c r="AE106" s="34">
        <f>[1]План!AB105-'[1]Факт (за год)'!AB105</f>
        <v>0</v>
      </c>
      <c r="AF106" s="34">
        <f>[1]План!AC105-'[1]Факт (за год)'!AC105</f>
        <v>0</v>
      </c>
      <c r="AG106" s="34">
        <f>[1]План!AD105-'[1]Факт (за год)'!AD105</f>
        <v>0</v>
      </c>
      <c r="AH106" s="34">
        <f>[1]План!AE105-'[1]Факт (за год)'!AE105</f>
        <v>0</v>
      </c>
      <c r="AI106" s="34">
        <f>[1]План!AF105-'[1]Факт (за год)'!AF105</f>
        <v>30</v>
      </c>
      <c r="AJ106" s="34">
        <f>[1]План!AG105-'[1]Факт (за год)'!AG105</f>
        <v>0</v>
      </c>
      <c r="AK106" s="34">
        <f>[1]План!AH105-'[1]Факт (за год)'!AH105</f>
        <v>49</v>
      </c>
      <c r="AL106" s="34">
        <f>[1]План!AI105-'[1]Факт (за год)'!AI105</f>
        <v>29</v>
      </c>
      <c r="AM106" s="34">
        <f>[1]План!AJ105-'[1]Факт (за год)'!AJ105</f>
        <v>0</v>
      </c>
      <c r="AN106" s="34">
        <f>[1]План!AK105-'[1]Факт (за год)'!AK105</f>
        <v>0</v>
      </c>
      <c r="AO106" s="34">
        <f>[1]План!AL105-'[1]Факт (за год)'!AL105</f>
        <v>0</v>
      </c>
      <c r="AP106" s="34">
        <f>[1]План!AM105-'[1]Факт (за год)'!AM105</f>
        <v>0</v>
      </c>
      <c r="AQ106" s="37">
        <f>[1]План!AN105-'[1]Факт (за год)'!AN105</f>
        <v>0</v>
      </c>
      <c r="AR106" s="34">
        <f>[1]План!AO105-'[1]Факт (за год)'!AO105</f>
        <v>0</v>
      </c>
      <c r="AS106" s="34">
        <f>[1]План!AP105-'[1]Факт (за год)'!AP105</f>
        <v>0</v>
      </c>
      <c r="AT106" s="34">
        <f>[1]План!AQ105-'[1]Факт (за год)'!AQ105</f>
        <v>0</v>
      </c>
      <c r="AU106" s="33">
        <f>[1]План!AR105-'[1]Факт (за год)'!AR105</f>
        <v>653</v>
      </c>
      <c r="AV106" s="34">
        <v>0</v>
      </c>
      <c r="AW106" s="34">
        <v>0</v>
      </c>
      <c r="AX106" s="34">
        <v>0</v>
      </c>
      <c r="AY106" s="38">
        <f>E106-[2]Итого!DX99-[3]Итого!DX99</f>
        <v>13</v>
      </c>
    </row>
    <row r="107" spans="1:51" ht="22.5" x14ac:dyDescent="0.3">
      <c r="A107" s="39"/>
      <c r="B107" s="40" t="s">
        <v>147</v>
      </c>
      <c r="C107" s="41">
        <f t="shared" ref="C107:AU107" si="38">SUM(C70:C106)</f>
        <v>1980</v>
      </c>
      <c r="D107" s="41">
        <f t="shared" ref="D107" si="39">SUM(D70:D106)</f>
        <v>481</v>
      </c>
      <c r="E107" s="41">
        <f t="shared" si="38"/>
        <v>-296</v>
      </c>
      <c r="F107" s="41">
        <f t="shared" si="38"/>
        <v>1778</v>
      </c>
      <c r="G107" s="41">
        <f t="shared" si="38"/>
        <v>-2074</v>
      </c>
      <c r="H107" s="41">
        <f t="shared" si="38"/>
        <v>149</v>
      </c>
      <c r="I107" s="41">
        <f t="shared" si="38"/>
        <v>-117</v>
      </c>
      <c r="J107" s="41">
        <f t="shared" si="38"/>
        <v>0</v>
      </c>
      <c r="K107" s="41">
        <f t="shared" si="38"/>
        <v>112</v>
      </c>
      <c r="L107" s="41">
        <f t="shared" si="38"/>
        <v>4</v>
      </c>
      <c r="M107" s="41">
        <f t="shared" si="38"/>
        <v>0</v>
      </c>
      <c r="N107" s="41">
        <f t="shared" si="38"/>
        <v>0</v>
      </c>
      <c r="O107" s="41">
        <f t="shared" si="38"/>
        <v>0</v>
      </c>
      <c r="P107" s="41">
        <f t="shared" si="38"/>
        <v>0</v>
      </c>
      <c r="Q107" s="41">
        <f t="shared" si="38"/>
        <v>0</v>
      </c>
      <c r="R107" s="41">
        <f t="shared" si="38"/>
        <v>0</v>
      </c>
      <c r="S107" s="41">
        <f t="shared" si="38"/>
        <v>299</v>
      </c>
      <c r="T107" s="41">
        <f t="shared" si="38"/>
        <v>-25</v>
      </c>
      <c r="U107" s="41">
        <f t="shared" si="38"/>
        <v>-9</v>
      </c>
      <c r="V107" s="41">
        <f t="shared" si="38"/>
        <v>-200</v>
      </c>
      <c r="W107" s="41">
        <f t="shared" si="38"/>
        <v>6</v>
      </c>
      <c r="X107" s="41">
        <f t="shared" si="38"/>
        <v>66</v>
      </c>
      <c r="Y107" s="41">
        <f t="shared" si="38"/>
        <v>205</v>
      </c>
      <c r="Z107" s="41">
        <f t="shared" si="38"/>
        <v>402</v>
      </c>
      <c r="AA107" s="41">
        <f t="shared" si="38"/>
        <v>-35</v>
      </c>
      <c r="AB107" s="41">
        <f t="shared" si="38"/>
        <v>0</v>
      </c>
      <c r="AC107" s="41">
        <f t="shared" si="38"/>
        <v>0</v>
      </c>
      <c r="AD107" s="41">
        <f t="shared" si="38"/>
        <v>-1348</v>
      </c>
      <c r="AE107" s="41">
        <f t="shared" si="38"/>
        <v>0</v>
      </c>
      <c r="AF107" s="41">
        <f t="shared" si="38"/>
        <v>-1</v>
      </c>
      <c r="AG107" s="41">
        <f t="shared" si="38"/>
        <v>0</v>
      </c>
      <c r="AH107" s="41">
        <f t="shared" si="38"/>
        <v>4</v>
      </c>
      <c r="AI107" s="41">
        <f t="shared" si="38"/>
        <v>30</v>
      </c>
      <c r="AJ107" s="41">
        <f t="shared" si="38"/>
        <v>14</v>
      </c>
      <c r="AK107" s="41">
        <f t="shared" si="38"/>
        <v>25</v>
      </c>
      <c r="AL107" s="41">
        <f t="shared" si="38"/>
        <v>-4</v>
      </c>
      <c r="AM107" s="41">
        <f t="shared" si="38"/>
        <v>23</v>
      </c>
      <c r="AN107" s="41">
        <f t="shared" si="38"/>
        <v>0</v>
      </c>
      <c r="AO107" s="41">
        <f t="shared" si="38"/>
        <v>0</v>
      </c>
      <c r="AP107" s="41">
        <f t="shared" si="38"/>
        <v>420</v>
      </c>
      <c r="AQ107" s="41">
        <f t="shared" si="38"/>
        <v>66</v>
      </c>
      <c r="AR107" s="41">
        <f t="shared" si="38"/>
        <v>65</v>
      </c>
      <c r="AS107" s="41">
        <f t="shared" si="38"/>
        <v>1</v>
      </c>
      <c r="AT107" s="41">
        <f t="shared" si="38"/>
        <v>0</v>
      </c>
      <c r="AU107" s="41">
        <f t="shared" si="38"/>
        <v>17729</v>
      </c>
      <c r="AV107" s="41">
        <v>0</v>
      </c>
      <c r="AW107" s="41">
        <v>0</v>
      </c>
      <c r="AX107" s="41">
        <v>0</v>
      </c>
      <c r="AY107" s="38">
        <f>E107-[2]Итого!DX100-[3]Итого!DX100</f>
        <v>-14210</v>
      </c>
    </row>
    <row r="108" spans="1:51" ht="22.5" x14ac:dyDescent="0.3">
      <c r="A108" s="39"/>
      <c r="B108" s="40" t="s">
        <v>148</v>
      </c>
      <c r="C108" s="41">
        <f t="shared" ref="C108:AU108" si="40">C107+C69+C63+C61</f>
        <v>2953</v>
      </c>
      <c r="D108" s="41">
        <f t="shared" si="40"/>
        <v>1182</v>
      </c>
      <c r="E108" s="41">
        <f t="shared" si="40"/>
        <v>-2133</v>
      </c>
      <c r="F108" s="41">
        <f t="shared" si="40"/>
        <v>2943</v>
      </c>
      <c r="G108" s="41">
        <f t="shared" si="40"/>
        <v>-5076</v>
      </c>
      <c r="H108" s="41">
        <f t="shared" si="40"/>
        <v>165</v>
      </c>
      <c r="I108" s="41">
        <f t="shared" si="40"/>
        <v>-105</v>
      </c>
      <c r="J108" s="41">
        <f t="shared" si="40"/>
        <v>-9</v>
      </c>
      <c r="K108" s="41">
        <f t="shared" si="40"/>
        <v>-47</v>
      </c>
      <c r="L108" s="41">
        <f t="shared" si="40"/>
        <v>14</v>
      </c>
      <c r="M108" s="41">
        <f t="shared" si="40"/>
        <v>0</v>
      </c>
      <c r="N108" s="41">
        <f t="shared" si="40"/>
        <v>78</v>
      </c>
      <c r="O108" s="41">
        <f t="shared" si="40"/>
        <v>-6</v>
      </c>
      <c r="P108" s="41">
        <f t="shared" si="40"/>
        <v>4</v>
      </c>
      <c r="Q108" s="41">
        <f t="shared" si="40"/>
        <v>14</v>
      </c>
      <c r="R108" s="41">
        <f t="shared" si="40"/>
        <v>-222</v>
      </c>
      <c r="S108" s="41">
        <f t="shared" si="40"/>
        <v>380</v>
      </c>
      <c r="T108" s="41">
        <f t="shared" si="40"/>
        <v>-25</v>
      </c>
      <c r="U108" s="41">
        <f t="shared" si="40"/>
        <v>-997</v>
      </c>
      <c r="V108" s="41">
        <f t="shared" si="40"/>
        <v>-288</v>
      </c>
      <c r="W108" s="41">
        <f t="shared" si="40"/>
        <v>106</v>
      </c>
      <c r="X108" s="41">
        <f t="shared" si="40"/>
        <v>98</v>
      </c>
      <c r="Y108" s="41">
        <f t="shared" si="40"/>
        <v>925</v>
      </c>
      <c r="Z108" s="41">
        <f t="shared" si="40"/>
        <v>12457</v>
      </c>
      <c r="AA108" s="41">
        <f t="shared" si="40"/>
        <v>896</v>
      </c>
      <c r="AB108" s="41">
        <f t="shared" si="40"/>
        <v>0</v>
      </c>
      <c r="AC108" s="41">
        <f t="shared" si="40"/>
        <v>31</v>
      </c>
      <c r="AD108" s="41">
        <f t="shared" si="40"/>
        <v>-1718</v>
      </c>
      <c r="AE108" s="41">
        <f t="shared" si="40"/>
        <v>-24</v>
      </c>
      <c r="AF108" s="41">
        <f t="shared" si="40"/>
        <v>31</v>
      </c>
      <c r="AG108" s="41">
        <f t="shared" si="40"/>
        <v>-41</v>
      </c>
      <c r="AH108" s="41">
        <f t="shared" si="40"/>
        <v>30</v>
      </c>
      <c r="AI108" s="41">
        <f t="shared" si="40"/>
        <v>30</v>
      </c>
      <c r="AJ108" s="41">
        <f t="shared" si="40"/>
        <v>-30</v>
      </c>
      <c r="AK108" s="41">
        <f t="shared" si="40"/>
        <v>79</v>
      </c>
      <c r="AL108" s="41">
        <f t="shared" si="40"/>
        <v>-50</v>
      </c>
      <c r="AM108" s="41">
        <f t="shared" si="40"/>
        <v>12</v>
      </c>
      <c r="AN108" s="41">
        <f t="shared" si="40"/>
        <v>-260</v>
      </c>
      <c r="AO108" s="41">
        <f t="shared" si="40"/>
        <v>-874</v>
      </c>
      <c r="AP108" s="41">
        <f t="shared" si="40"/>
        <v>559</v>
      </c>
      <c r="AQ108" s="41">
        <f t="shared" si="40"/>
        <v>98</v>
      </c>
      <c r="AR108" s="41">
        <f t="shared" si="40"/>
        <v>65</v>
      </c>
      <c r="AS108" s="41">
        <f t="shared" si="40"/>
        <v>1</v>
      </c>
      <c r="AT108" s="41">
        <f t="shared" si="40"/>
        <v>32</v>
      </c>
      <c r="AU108" s="41">
        <f t="shared" si="40"/>
        <v>83307</v>
      </c>
      <c r="AV108" s="41">
        <v>354577</v>
      </c>
      <c r="AW108" s="41">
        <v>3290</v>
      </c>
      <c r="AX108" s="41">
        <v>0</v>
      </c>
      <c r="AY108" s="38">
        <f>E108-[2]Итого!DX101-[3]Итого!DX101</f>
        <v>-67230</v>
      </c>
    </row>
    <row r="109" spans="1:51" ht="69.75" x14ac:dyDescent="0.25">
      <c r="A109" s="47"/>
      <c r="B109" s="32" t="s">
        <v>149</v>
      </c>
      <c r="C109" s="33">
        <f>ROUND(I109*E$6+(H109-I109)*C$6+J109*C$6+K109*C$6+L109*C$6+N109*C$6+O109*C$6+P109*C$6+Q109*C$6+R109*C$6+S109*C$6+T109*C$6+U109*C$6+V109*C$6+(W109-X109)*C$6+Y109*C$6+AC109*C$6+AD109*C$6+AE109*C$6+AF109*C$6+AG109*C$6+AH109*C$6+AI109*C$6+AJ109*C$6+AK109*C$6+AL109*C$6+AM109*C$6+AN109*C$6+AO109*C$6+AP109*C$6+AR109*AR$6+AS109*AS$6+AT109*AT$6,0)</f>
        <v>0</v>
      </c>
      <c r="D109" s="34"/>
      <c r="E109" s="35">
        <f>SUM(H109:AP109)-I109-M109-X109-Z109-AA109-AB109</f>
        <v>1836</v>
      </c>
      <c r="F109" s="35">
        <f>E109</f>
        <v>1836</v>
      </c>
      <c r="G109" s="35"/>
      <c r="H109" s="36">
        <f>[1]План!E108-'[1]Факт (за год)'!E108</f>
        <v>-178</v>
      </c>
      <c r="I109" s="34">
        <f>[1]План!F108-'[1]Факт (за год)'!F108</f>
        <v>58</v>
      </c>
      <c r="J109" s="34">
        <f>[1]План!G108-'[1]Факт (за год)'!G108</f>
        <v>20</v>
      </c>
      <c r="K109" s="34">
        <f>[1]План!H108-'[1]Факт (за год)'!H108</f>
        <v>-1</v>
      </c>
      <c r="L109" s="36">
        <f>[1]План!I108-'[1]Факт (за год)'!I108</f>
        <v>0</v>
      </c>
      <c r="M109" s="34">
        <f>[1]План!J108-'[1]Факт (за год)'!J108</f>
        <v>0</v>
      </c>
      <c r="N109" s="34">
        <f>[1]План!K108-'[1]Факт (за год)'!K108</f>
        <v>-53</v>
      </c>
      <c r="O109" s="34">
        <f>[1]План!L108-'[1]Факт (за год)'!L108</f>
        <v>0</v>
      </c>
      <c r="P109" s="34">
        <f>[1]План!M108-'[1]Факт (за год)'!M108</f>
        <v>0</v>
      </c>
      <c r="Q109" s="34">
        <f>[1]План!N108-'[1]Факт (за год)'!N108</f>
        <v>0</v>
      </c>
      <c r="R109" s="34">
        <f>[1]План!O108-'[1]Факт (за год)'!O108</f>
        <v>156</v>
      </c>
      <c r="S109" s="34">
        <f>[1]План!P108-'[1]Факт (за год)'!P108</f>
        <v>25</v>
      </c>
      <c r="T109" s="34">
        <f>[1]План!Q108-'[1]Факт (за год)'!Q108</f>
        <v>34</v>
      </c>
      <c r="U109" s="34">
        <f>[1]План!R108-'[1]Факт (за год)'!R108</f>
        <v>8</v>
      </c>
      <c r="V109" s="34">
        <f>[1]План!S108-'[1]Факт (за год)'!S108</f>
        <v>1</v>
      </c>
      <c r="W109" s="36">
        <f>[1]План!T108-'[1]Факт (за год)'!T108</f>
        <v>-66</v>
      </c>
      <c r="X109" s="34">
        <f>[1]План!U108-'[1]Факт (за год)'!U108</f>
        <v>0</v>
      </c>
      <c r="Y109" s="36">
        <f>[1]План!V108-'[1]Факт (за год)'!V108</f>
        <v>612</v>
      </c>
      <c r="Z109" s="34">
        <f>[1]План!W108-'[1]Факт (за год)'!W108</f>
        <v>612</v>
      </c>
      <c r="AA109" s="34">
        <f>[1]План!X108-'[1]Факт (за год)'!X108</f>
        <v>183</v>
      </c>
      <c r="AB109" s="34">
        <f>[1]План!Y108-'[1]Факт (за год)'!Y108</f>
        <v>0</v>
      </c>
      <c r="AC109" s="34">
        <f>[1]План!Z108-'[1]Факт (за год)'!Z108</f>
        <v>1</v>
      </c>
      <c r="AD109" s="34">
        <f>[1]План!AA108-'[1]Факт (за год)'!AA108</f>
        <v>247</v>
      </c>
      <c r="AE109" s="34">
        <f>[1]План!AB108-'[1]Факт (за год)'!AB108</f>
        <v>6</v>
      </c>
      <c r="AF109" s="34">
        <f>[1]План!AC108-'[1]Факт (за год)'!AC108</f>
        <v>-31</v>
      </c>
      <c r="AG109" s="34">
        <f>[1]План!AD108-'[1]Факт (за год)'!AD108</f>
        <v>0</v>
      </c>
      <c r="AH109" s="34">
        <f>[1]План!AE108-'[1]Факт (за год)'!AE108</f>
        <v>-29</v>
      </c>
      <c r="AI109" s="34">
        <f>[1]План!AF108-'[1]Факт (за год)'!AF108</f>
        <v>-30</v>
      </c>
      <c r="AJ109" s="34">
        <f>[1]План!AG108-'[1]Факт (за год)'!AG108</f>
        <v>4</v>
      </c>
      <c r="AK109" s="34">
        <f>[1]План!AH108-'[1]Факт (за год)'!AH108</f>
        <v>-63</v>
      </c>
      <c r="AL109" s="34">
        <f>[1]План!AI108-'[1]Факт (за год)'!AI108</f>
        <v>30</v>
      </c>
      <c r="AM109" s="34">
        <f>[1]План!AJ108-'[1]Факт (за год)'!AJ108</f>
        <v>-21</v>
      </c>
      <c r="AN109" s="34">
        <f>[1]План!AK108-'[1]Факт (за год)'!AK108</f>
        <v>0</v>
      </c>
      <c r="AO109" s="34">
        <f>[1]План!AL108-'[1]Факт (за год)'!AL108</f>
        <v>433</v>
      </c>
      <c r="AP109" s="34">
        <f>[1]План!AM108-'[1]Факт (за год)'!AM108</f>
        <v>731</v>
      </c>
      <c r="AQ109" s="37">
        <f>[1]План!AN108-'[1]Факт (за год)'!AN108</f>
        <v>0</v>
      </c>
      <c r="AR109" s="34">
        <f>[1]План!AO108-'[1]Факт (за год)'!AO108</f>
        <v>0</v>
      </c>
      <c r="AS109" s="34">
        <f>[1]План!AP108-'[1]Факт (за год)'!AP108</f>
        <v>0</v>
      </c>
      <c r="AT109" s="34">
        <f>[1]План!AQ108-'[1]Факт (за год)'!AQ108</f>
        <v>0</v>
      </c>
      <c r="AU109" s="33">
        <f>[1]План!AR108-'[1]Факт (за год)'!AR108</f>
        <v>1105</v>
      </c>
      <c r="AV109" s="48">
        <v>0</v>
      </c>
      <c r="AW109" s="48">
        <v>0</v>
      </c>
      <c r="AX109" s="34">
        <v>0</v>
      </c>
      <c r="AY109" s="38">
        <f>E109-[2]Итого!DX102-[3]Итого!DX102</f>
        <v>1836</v>
      </c>
    </row>
    <row r="110" spans="1:51" ht="22.5" x14ac:dyDescent="0.3">
      <c r="A110" s="49"/>
      <c r="B110" s="40" t="s">
        <v>150</v>
      </c>
      <c r="C110" s="50">
        <f t="shared" ref="C110:AU110" si="41">SUM(C108:C109)</f>
        <v>2953</v>
      </c>
      <c r="D110" s="50">
        <f t="shared" si="41"/>
        <v>1182</v>
      </c>
      <c r="E110" s="50">
        <f t="shared" si="41"/>
        <v>-297</v>
      </c>
      <c r="F110" s="50">
        <f t="shared" si="41"/>
        <v>4779</v>
      </c>
      <c r="G110" s="50">
        <f t="shared" si="41"/>
        <v>-5076</v>
      </c>
      <c r="H110" s="50">
        <f t="shared" si="41"/>
        <v>-13</v>
      </c>
      <c r="I110" s="50">
        <f t="shared" si="41"/>
        <v>-47</v>
      </c>
      <c r="J110" s="50">
        <f t="shared" si="41"/>
        <v>11</v>
      </c>
      <c r="K110" s="50">
        <f t="shared" si="41"/>
        <v>-48</v>
      </c>
      <c r="L110" s="50">
        <f t="shared" si="41"/>
        <v>14</v>
      </c>
      <c r="M110" s="50">
        <f t="shared" si="41"/>
        <v>0</v>
      </c>
      <c r="N110" s="50">
        <f t="shared" si="41"/>
        <v>25</v>
      </c>
      <c r="O110" s="50">
        <f t="shared" si="41"/>
        <v>-6</v>
      </c>
      <c r="P110" s="50">
        <f t="shared" si="41"/>
        <v>4</v>
      </c>
      <c r="Q110" s="50">
        <f t="shared" si="41"/>
        <v>14</v>
      </c>
      <c r="R110" s="50">
        <f t="shared" si="41"/>
        <v>-66</v>
      </c>
      <c r="S110" s="50">
        <f t="shared" si="41"/>
        <v>405</v>
      </c>
      <c r="T110" s="50">
        <f t="shared" si="41"/>
        <v>9</v>
      </c>
      <c r="U110" s="50">
        <f t="shared" si="41"/>
        <v>-989</v>
      </c>
      <c r="V110" s="50">
        <f t="shared" si="41"/>
        <v>-287</v>
      </c>
      <c r="W110" s="50">
        <f t="shared" si="41"/>
        <v>40</v>
      </c>
      <c r="X110" s="50">
        <f t="shared" si="41"/>
        <v>98</v>
      </c>
      <c r="Y110" s="50">
        <f t="shared" si="41"/>
        <v>1537</v>
      </c>
      <c r="Z110" s="50">
        <f t="shared" si="41"/>
        <v>13069</v>
      </c>
      <c r="AA110" s="50">
        <f t="shared" si="41"/>
        <v>1079</v>
      </c>
      <c r="AB110" s="50">
        <f t="shared" si="41"/>
        <v>0</v>
      </c>
      <c r="AC110" s="50">
        <f t="shared" si="41"/>
        <v>32</v>
      </c>
      <c r="AD110" s="50">
        <f t="shared" si="41"/>
        <v>-1471</v>
      </c>
      <c r="AE110" s="50">
        <f t="shared" si="41"/>
        <v>-18</v>
      </c>
      <c r="AF110" s="50">
        <f t="shared" si="41"/>
        <v>0</v>
      </c>
      <c r="AG110" s="50">
        <f t="shared" si="41"/>
        <v>-41</v>
      </c>
      <c r="AH110" s="50">
        <f t="shared" si="41"/>
        <v>1</v>
      </c>
      <c r="AI110" s="50">
        <f t="shared" si="41"/>
        <v>0</v>
      </c>
      <c r="AJ110" s="50">
        <f t="shared" si="41"/>
        <v>-26</v>
      </c>
      <c r="AK110" s="50">
        <f t="shared" si="41"/>
        <v>16</v>
      </c>
      <c r="AL110" s="50">
        <f t="shared" si="41"/>
        <v>-20</v>
      </c>
      <c r="AM110" s="50">
        <f t="shared" si="41"/>
        <v>-9</v>
      </c>
      <c r="AN110" s="50">
        <f t="shared" si="41"/>
        <v>-260</v>
      </c>
      <c r="AO110" s="50">
        <f t="shared" si="41"/>
        <v>-441</v>
      </c>
      <c r="AP110" s="50">
        <f t="shared" si="41"/>
        <v>1290</v>
      </c>
      <c r="AQ110" s="50">
        <f t="shared" si="41"/>
        <v>98</v>
      </c>
      <c r="AR110" s="50">
        <f t="shared" si="41"/>
        <v>65</v>
      </c>
      <c r="AS110" s="50">
        <f t="shared" si="41"/>
        <v>1</v>
      </c>
      <c r="AT110" s="50">
        <f t="shared" si="41"/>
        <v>32</v>
      </c>
      <c r="AU110" s="50">
        <f t="shared" si="41"/>
        <v>84412</v>
      </c>
      <c r="AV110" s="50">
        <v>360721</v>
      </c>
      <c r="AW110" s="50">
        <v>3290</v>
      </c>
      <c r="AX110" s="50">
        <v>0</v>
      </c>
      <c r="AY110" s="38">
        <f>E110-[2]Итого!DX103-[3]Итого!DX103</f>
        <v>-297</v>
      </c>
    </row>
    <row r="111" spans="1:51" x14ac:dyDescent="0.25">
      <c r="E111" s="38"/>
      <c r="F111" s="38"/>
      <c r="G111" s="38"/>
    </row>
    <row r="112" spans="1:51" hidden="1" x14ac:dyDescent="0.25"/>
    <row r="113" spans="2:50" hidden="1" x14ac:dyDescent="0.25"/>
    <row r="115" spans="2:50" s="51" customFormat="1" ht="26.25" x14ac:dyDescent="0.4">
      <c r="B115" s="51" t="s">
        <v>151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3"/>
      <c r="U115" s="53"/>
      <c r="V115" s="53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</row>
    <row r="116" spans="2:50" s="54" customFormat="1" ht="26.25" x14ac:dyDescent="0.4"/>
    <row r="117" spans="2:50" hidden="1" x14ac:dyDescent="0.25"/>
    <row r="118" spans="2:50" s="3" customFormat="1" ht="26.25" x14ac:dyDescent="0.4"/>
  </sheetData>
  <mergeCells count="59">
    <mergeCell ref="N8:N15"/>
    <mergeCell ref="O8:O15"/>
    <mergeCell ref="P8:P15"/>
    <mergeCell ref="V8:V15"/>
    <mergeCell ref="C12:C15"/>
    <mergeCell ref="E12:E15"/>
    <mergeCell ref="A7:A15"/>
    <mergeCell ref="B7:B15"/>
    <mergeCell ref="D7:D11"/>
    <mergeCell ref="E7:E11"/>
    <mergeCell ref="F7:G7"/>
    <mergeCell ref="AU7:AU15"/>
    <mergeCell ref="AV7:AV15"/>
    <mergeCell ref="AX7:AX15"/>
    <mergeCell ref="F8:F10"/>
    <mergeCell ref="G8:G11"/>
    <mergeCell ref="H8:H15"/>
    <mergeCell ref="J8:J15"/>
    <mergeCell ref="K8:K15"/>
    <mergeCell ref="L8:L15"/>
    <mergeCell ref="AA10:AA15"/>
    <mergeCell ref="Q8:Q15"/>
    <mergeCell ref="R8:R15"/>
    <mergeCell ref="S8:S15"/>
    <mergeCell ref="T8:T15"/>
    <mergeCell ref="U8:U15"/>
    <mergeCell ref="H7:AP7"/>
    <mergeCell ref="AW8:AW15"/>
    <mergeCell ref="I9:I15"/>
    <mergeCell ref="M9:M15"/>
    <mergeCell ref="X9:X15"/>
    <mergeCell ref="Z9:Z15"/>
    <mergeCell ref="AB9:AB15"/>
    <mergeCell ref="AR9:AR15"/>
    <mergeCell ref="AS9:AS15"/>
    <mergeCell ref="AT9:AT15"/>
    <mergeCell ref="AL8:AL15"/>
    <mergeCell ref="AM8:AM15"/>
    <mergeCell ref="AN8:AN15"/>
    <mergeCell ref="AO8:AO15"/>
    <mergeCell ref="AP8:AP15"/>
    <mergeCell ref="AQ8:AQ15"/>
    <mergeCell ref="AF8:AF15"/>
    <mergeCell ref="B2:AT2"/>
    <mergeCell ref="AM1:AT1"/>
    <mergeCell ref="AR8:AT8"/>
    <mergeCell ref="AG8:AG15"/>
    <mergeCell ref="AH8:AH15"/>
    <mergeCell ref="AI8:AI15"/>
    <mergeCell ref="AJ8:AJ15"/>
    <mergeCell ref="AK8:AK15"/>
    <mergeCell ref="W8:W15"/>
    <mergeCell ref="Y8:Y15"/>
    <mergeCell ref="Z8:AB8"/>
    <mergeCell ref="AC8:AC15"/>
    <mergeCell ref="AD8:AD15"/>
    <mergeCell ref="AE8:AE15"/>
    <mergeCell ref="AQ7:AT7"/>
    <mergeCell ref="L6:S6"/>
  </mergeCells>
  <conditionalFormatting sqref="A116:XFD116">
    <cfRule type="cellIs" dxfId="52" priority="53" operator="notEqual">
      <formula>0</formula>
    </cfRule>
  </conditionalFormatting>
  <conditionalFormatting sqref="AV24:AX29 AV62:AX62 AV64:AX68 AV31:AX33 AV35:AX59 AV109:AX109 AV70:AX106 AV18:AX22 C26:G27 C31:G31 C62:E62 C64:G67 C71:F71 C109:E109 C18:D22 C36:F38 C29:F29 C28:E28 G28 C33:F33 C32:E32 G32 C35:E35 G35 C40:F41 C39:E39 G39 C44:F49 C42:E43 G42:G43 C53:G53 C50:E51 G50:G51 G62 C68:E68 G68 C70:E70 G70 C74:G77 C72:E72 G72 C80:G82 C78:E78 G78 C86:G86 C83:E84 G83:G84 C88:G91 C87:E87 G87 C96:G97 C92:E93 G92:G93 C101:G105 C99:E100 G99:G100 C106:E106 G106 G109 C52:F52 C55:G59 C54:F54 C73:F73 C79:F79 C85:F85 C94:F95 C98:F98 C24:F25">
    <cfRule type="cellIs" dxfId="51" priority="52" operator="lessThan">
      <formula>0</formula>
    </cfRule>
  </conditionalFormatting>
  <conditionalFormatting sqref="AX18:AX22 AX24:AX29 AX31:AX33 AX35:AX59 AX62">
    <cfRule type="cellIs" dxfId="50" priority="51" operator="lessThan">
      <formula>0</formula>
    </cfRule>
  </conditionalFormatting>
  <conditionalFormatting sqref="C116:AW116">
    <cfRule type="cellIs" dxfId="49" priority="50" operator="notEqual">
      <formula>0</formula>
    </cfRule>
  </conditionalFormatting>
  <conditionalFormatting sqref="E18:AT18 E19:G22">
    <cfRule type="cellIs" dxfId="48" priority="49" operator="lessThan">
      <formula>0</formula>
    </cfRule>
  </conditionalFormatting>
  <conditionalFormatting sqref="AU18">
    <cfRule type="cellIs" dxfId="47" priority="48" operator="lessThan">
      <formula>0</formula>
    </cfRule>
  </conditionalFormatting>
  <conditionalFormatting sqref="H19:AT22">
    <cfRule type="cellIs" dxfId="46" priority="47" operator="lessThan">
      <formula>0</formula>
    </cfRule>
  </conditionalFormatting>
  <conditionalFormatting sqref="AU19:AU22">
    <cfRule type="cellIs" dxfId="45" priority="46" operator="lessThan">
      <formula>0</formula>
    </cfRule>
  </conditionalFormatting>
  <conditionalFormatting sqref="H24:AT29">
    <cfRule type="cellIs" dxfId="44" priority="45" operator="lessThan">
      <formula>0</formula>
    </cfRule>
  </conditionalFormatting>
  <conditionalFormatting sqref="AU24:AU29">
    <cfRule type="cellIs" dxfId="43" priority="44" operator="lessThan">
      <formula>0</formula>
    </cfRule>
  </conditionalFormatting>
  <conditionalFormatting sqref="H31:AT33">
    <cfRule type="cellIs" dxfId="42" priority="43" operator="lessThan">
      <formula>0</formula>
    </cfRule>
  </conditionalFormatting>
  <conditionalFormatting sqref="AU31:AU33">
    <cfRule type="cellIs" dxfId="41" priority="42" operator="lessThan">
      <formula>0</formula>
    </cfRule>
  </conditionalFormatting>
  <conditionalFormatting sqref="H35:AT59">
    <cfRule type="cellIs" dxfId="40" priority="41" operator="lessThan">
      <formula>0</formula>
    </cfRule>
  </conditionalFormatting>
  <conditionalFormatting sqref="AU35:AU59">
    <cfRule type="cellIs" dxfId="39" priority="40" operator="lessThan">
      <formula>0</formula>
    </cfRule>
  </conditionalFormatting>
  <conditionalFormatting sqref="H62:AT62">
    <cfRule type="cellIs" dxfId="38" priority="39" operator="lessThan">
      <formula>0</formula>
    </cfRule>
  </conditionalFormatting>
  <conditionalFormatting sqref="AU62">
    <cfRule type="cellIs" dxfId="37" priority="38" operator="lessThan">
      <formula>0</formula>
    </cfRule>
  </conditionalFormatting>
  <conditionalFormatting sqref="H64:AT68">
    <cfRule type="cellIs" dxfId="36" priority="37" operator="lessThan">
      <formula>0</formula>
    </cfRule>
  </conditionalFormatting>
  <conditionalFormatting sqref="AU64:AU68">
    <cfRule type="cellIs" dxfId="35" priority="36" operator="lessThan">
      <formula>0</formula>
    </cfRule>
  </conditionalFormatting>
  <conditionalFormatting sqref="H70:AT106">
    <cfRule type="cellIs" dxfId="34" priority="35" operator="lessThan">
      <formula>0</formula>
    </cfRule>
  </conditionalFormatting>
  <conditionalFormatting sqref="AU70:AU106">
    <cfRule type="cellIs" dxfId="33" priority="34" operator="lessThan">
      <formula>0</formula>
    </cfRule>
  </conditionalFormatting>
  <conditionalFormatting sqref="H109:AT109">
    <cfRule type="cellIs" dxfId="32" priority="33" operator="lessThan">
      <formula>0</formula>
    </cfRule>
  </conditionalFormatting>
  <conditionalFormatting sqref="AU109">
    <cfRule type="cellIs" dxfId="31" priority="32" operator="lessThan">
      <formula>0</formula>
    </cfRule>
  </conditionalFormatting>
  <conditionalFormatting sqref="F28">
    <cfRule type="cellIs" dxfId="30" priority="31" operator="lessThan">
      <formula>0</formula>
    </cfRule>
  </conditionalFormatting>
  <conditionalFormatting sqref="F32">
    <cfRule type="cellIs" dxfId="29" priority="30" operator="lessThan">
      <formula>0</formula>
    </cfRule>
  </conditionalFormatting>
  <conditionalFormatting sqref="F35">
    <cfRule type="cellIs" dxfId="28" priority="29" operator="lessThan">
      <formula>0</formula>
    </cfRule>
  </conditionalFormatting>
  <conditionalFormatting sqref="F39">
    <cfRule type="cellIs" dxfId="27" priority="28" operator="lessThan">
      <formula>0</formula>
    </cfRule>
  </conditionalFormatting>
  <conditionalFormatting sqref="F42:F43">
    <cfRule type="cellIs" dxfId="26" priority="27" operator="lessThan">
      <formula>0</formula>
    </cfRule>
  </conditionalFormatting>
  <conditionalFormatting sqref="F50:F51">
    <cfRule type="cellIs" dxfId="25" priority="26" operator="lessThan">
      <formula>0</formula>
    </cfRule>
  </conditionalFormatting>
  <conditionalFormatting sqref="F62">
    <cfRule type="cellIs" dxfId="24" priority="25" operator="lessThan">
      <formula>0</formula>
    </cfRule>
  </conditionalFormatting>
  <conditionalFormatting sqref="F68">
    <cfRule type="cellIs" dxfId="23" priority="24" operator="lessThan">
      <formula>0</formula>
    </cfRule>
  </conditionalFormatting>
  <conditionalFormatting sqref="F70">
    <cfRule type="cellIs" dxfId="22" priority="23" operator="lessThan">
      <formula>0</formula>
    </cfRule>
  </conditionalFormatting>
  <conditionalFormatting sqref="F72">
    <cfRule type="cellIs" dxfId="21" priority="22" operator="lessThan">
      <formula>0</formula>
    </cfRule>
  </conditionalFormatting>
  <conditionalFormatting sqref="F78">
    <cfRule type="cellIs" dxfId="20" priority="21" operator="lessThan">
      <formula>0</formula>
    </cfRule>
  </conditionalFormatting>
  <conditionalFormatting sqref="F83:F84">
    <cfRule type="cellIs" dxfId="19" priority="20" operator="lessThan">
      <formula>0</formula>
    </cfRule>
  </conditionalFormatting>
  <conditionalFormatting sqref="F87">
    <cfRule type="cellIs" dxfId="18" priority="19" operator="lessThan">
      <formula>0</formula>
    </cfRule>
  </conditionalFormatting>
  <conditionalFormatting sqref="F92:F93">
    <cfRule type="cellIs" dxfId="17" priority="18" operator="lessThan">
      <formula>0</formula>
    </cfRule>
  </conditionalFormatting>
  <conditionalFormatting sqref="F99:F100">
    <cfRule type="cellIs" dxfId="16" priority="17" operator="lessThan">
      <formula>0</formula>
    </cfRule>
  </conditionalFormatting>
  <conditionalFormatting sqref="F106">
    <cfRule type="cellIs" dxfId="15" priority="16" operator="lessThan">
      <formula>0</formula>
    </cfRule>
  </conditionalFormatting>
  <conditionalFormatting sqref="F109">
    <cfRule type="cellIs" dxfId="14" priority="15" operator="lessThan">
      <formula>0</formula>
    </cfRule>
  </conditionalFormatting>
  <conditionalFormatting sqref="G29">
    <cfRule type="cellIs" dxfId="13" priority="14" operator="lessThan">
      <formula>0</formula>
    </cfRule>
  </conditionalFormatting>
  <conditionalFormatting sqref="G33">
    <cfRule type="cellIs" dxfId="12" priority="13" operator="lessThan">
      <formula>0</formula>
    </cfRule>
  </conditionalFormatting>
  <conditionalFormatting sqref="G36:G38">
    <cfRule type="cellIs" dxfId="11" priority="12" operator="lessThan">
      <formula>0</formula>
    </cfRule>
  </conditionalFormatting>
  <conditionalFormatting sqref="G40:G41">
    <cfRule type="cellIs" dxfId="10" priority="11" operator="lessThan">
      <formula>0</formula>
    </cfRule>
  </conditionalFormatting>
  <conditionalFormatting sqref="G44:G49">
    <cfRule type="cellIs" dxfId="9" priority="10" operator="lessThan">
      <formula>0</formula>
    </cfRule>
  </conditionalFormatting>
  <conditionalFormatting sqref="G52">
    <cfRule type="cellIs" dxfId="8" priority="9" operator="lessThan">
      <formula>0</formula>
    </cfRule>
  </conditionalFormatting>
  <conditionalFormatting sqref="G54">
    <cfRule type="cellIs" dxfId="7" priority="8" operator="lessThan">
      <formula>0</formula>
    </cfRule>
  </conditionalFormatting>
  <conditionalFormatting sqref="G71">
    <cfRule type="cellIs" dxfId="6" priority="7" operator="lessThan">
      <formula>0</formula>
    </cfRule>
  </conditionalFormatting>
  <conditionalFormatting sqref="G73">
    <cfRule type="cellIs" dxfId="5" priority="6" operator="lessThan">
      <formula>0</formula>
    </cfRule>
  </conditionalFormatting>
  <conditionalFormatting sqref="G79">
    <cfRule type="cellIs" dxfId="4" priority="5" operator="lessThan">
      <formula>0</formula>
    </cfRule>
  </conditionalFormatting>
  <conditionalFormatting sqref="G85">
    <cfRule type="cellIs" dxfId="3" priority="4" operator="lessThan">
      <formula>0</formula>
    </cfRule>
  </conditionalFormatting>
  <conditionalFormatting sqref="G94:G95">
    <cfRule type="cellIs" dxfId="2" priority="3" operator="lessThan">
      <formula>0</formula>
    </cfRule>
  </conditionalFormatting>
  <conditionalFormatting sqref="G98">
    <cfRule type="cellIs" dxfId="1" priority="2" operator="lessThan">
      <formula>0</formula>
    </cfRule>
  </conditionalFormatting>
  <conditionalFormatting sqref="G24:G25">
    <cfRule type="cellIs" dxfId="0" priority="1" operator="lessThan">
      <formula>0</formula>
    </cfRule>
  </conditionalFormatting>
  <printOptions verticalCentered="1"/>
  <pageMargins left="0.51181102362204722" right="0.51181102362204722" top="0.19685039370078741" bottom="0.39370078740157483" header="0" footer="0"/>
  <pageSetup paperSize="8" scale="21" orientation="landscape" r:id="rId1"/>
  <headerFooter alignWithMargins="0">
    <oddFooter>&amp;L&amp;Z&amp;F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Отклонение (2)</vt:lpstr>
      <vt:lpstr>'Отклонение (2)'!Заголовки_для_печати</vt:lpstr>
      <vt:lpstr>'Отклонение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2023-11-16T07:31:59Z</cp:lastPrinted>
  <dcterms:created xsi:type="dcterms:W3CDTF">2023-11-15T14:31:23Z</dcterms:created>
  <dcterms:modified xsi:type="dcterms:W3CDTF">2023-11-16T07:32:31Z</dcterms:modified>
</cp:coreProperties>
</file>