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2 Vмо\Приложения к протоколу 12\"/>
    </mc:Choice>
  </mc:AlternateContent>
  <bookViews>
    <workbookView xWindow="0" yWindow="0" windowWidth="28800" windowHeight="11835"/>
  </bookViews>
  <sheets>
    <sheet name="Расчет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>#REF!</definedName>
    <definedName name="_xlnm.Print_Area" localSheetId="0">Расчет!$A$1:$M$32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L6" i="1" s="1"/>
  <c r="M6" i="1" s="1"/>
  <c r="J6" i="1"/>
</calcChain>
</file>

<file path=xl/sharedStrings.xml><?xml version="1.0" encoding="utf-8"?>
<sst xmlns="http://schemas.openxmlformats.org/spreadsheetml/2006/main" count="39" uniqueCount="34">
  <si>
    <t>В расчете на 6 месяцев 2024г.</t>
  </si>
  <si>
    <t xml:space="preserve">МО прикрепления </t>
  </si>
  <si>
    <t>Прочие заболев (168н)</t>
  </si>
  <si>
    <t>С/С заболев</t>
  </si>
  <si>
    <t>Диабет (Е11)</t>
  </si>
  <si>
    <t>Онкологические заболев</t>
  </si>
  <si>
    <t>ВСЕГО</t>
  </si>
  <si>
    <t>ГБУЗ "ГОРОДСКАЯ ПОЛИКЛИНИКА"</t>
  </si>
  <si>
    <t>ЧУЗ "КБ "РЖД-МЕДИЦИНА" Г. ПЕНЗА"</t>
  </si>
  <si>
    <t>ГБУЗ "БАШМАКОВСКАЯ РБ"</t>
  </si>
  <si>
    <t>ГБУЗ "БЕССОНОВСКАЯ РБ"</t>
  </si>
  <si>
    <t>ГБУЗ "БЕЛИНСКАЯ РБ"</t>
  </si>
  <si>
    <t>ГБУЗ "ГОРОДИЩЕНСКАЯ РБ"</t>
  </si>
  <si>
    <t>ГБУЗ "ЗЕМЕТЧИНСКАЯ РБ"</t>
  </si>
  <si>
    <t>ГБУЗ "ИССИНСКАЯ УЧАСТКОВАЯ БОЛЬНИЦА"</t>
  </si>
  <si>
    <t>ГБУЗ "КАМЕНСКАЯ ЦРБ"</t>
  </si>
  <si>
    <t>ГБУЗ "КОЛЫШЛЕЙСКАЯ РБ"</t>
  </si>
  <si>
    <t>ГБУЗ "КУЗНЕЦКАЯ ЦРБ"</t>
  </si>
  <si>
    <t>ГБУЗ "ЛОПАТИНСКАЯ УЧАСТКОВАЯ БОЛЬНИЦА"</t>
  </si>
  <si>
    <t>ГБУЗ "ЛУНИНСКАЯ РАЙОННАЯ БОЛЬНИЦА"</t>
  </si>
  <si>
    <t>ГБУЗ "МОКШАНСКАЯ РБ"</t>
  </si>
  <si>
    <t>ГБУЗ "НИКОЛЬСКАЯ РБ"</t>
  </si>
  <si>
    <t>ГБУЗ "НИЖНЕЛОМОВСКАЯ ЦРБ"</t>
  </si>
  <si>
    <t>ГБУЗ "СЕРДОБСКАЯ ЦРБ ИМ. А.И. НАСТИНА"</t>
  </si>
  <si>
    <t>ГБУЗ "СОСНОВОБОРСКАЯ УЧАСТКОВАЯ БОЛЬНИЦА"</t>
  </si>
  <si>
    <t>ГБУЗ "ТАМАЛИНСКАЯ УЧАСТКОВАЯ БОЛЬНИЦА"</t>
  </si>
  <si>
    <t>ГБУЗ "ПЕНЗЕНСКАЯ РБ"</t>
  </si>
  <si>
    <t>ГБУЗ "ШЕМЫШЕЙСКАЯ УЧАСТКОВАЯ БОЛЬНИЦА"</t>
  </si>
  <si>
    <t>ФГБУЗ МСЧ № 59 ФМБА РОССИИ</t>
  </si>
  <si>
    <t>ФГБОУ ВО "ПЕНЗЕНСКИЙ ГОСУДАРСТВЕННЫЙ УНИВЕРСИТЕТ"</t>
  </si>
  <si>
    <t>ИТОГО</t>
  </si>
  <si>
    <t>Приложение № 1.1.1.1.</t>
  </si>
  <si>
    <t xml:space="preserve">Распределение объемов диспансерного наблюдения работающих граждан на II полугодие 2024 года </t>
  </si>
  <si>
    <t xml:space="preserve">ФКУ "ВОЙСКОВАЯ ЧАСТЬ 45108"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</si>
</sst>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_ ;\-#,##0.00\ "/>
    <numFmt numFmtId="165" formatCode="_-* #,##0\ _₽_-;\-* #,##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7"/>
      <name val="Times New Roman"/>
      <family val="1"/>
      <charset val="204"/>
    </font>
    <font>
      <b/>
      <sz val="13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24">
    <xf numFmtId="0" fontId="0" fillId="0" borderId="0" xfId="0"/>
    <xf numFmtId="164" fontId="0" fillId="0" borderId="0" xfId="0" applyNumberFormat="1"/>
    <xf numFmtId="0" fontId="3" fillId="0" borderId="0" xfId="0" applyFont="1"/>
    <xf numFmtId="164" fontId="3" fillId="0" borderId="0" xfId="1" applyNumberFormat="1" applyFont="1"/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4" xfId="0" applyFont="1" applyBorder="1" applyAlignment="1">
      <alignment wrapText="1"/>
    </xf>
    <xf numFmtId="43" fontId="3" fillId="4" borderId="4" xfId="1" applyFont="1" applyFill="1" applyBorder="1"/>
    <xf numFmtId="165" fontId="0" fillId="0" borderId="0" xfId="0" applyNumberFormat="1"/>
    <xf numFmtId="43" fontId="2" fillId="5" borderId="0" xfId="0" applyNumberFormat="1" applyFont="1" applyFill="1" applyBorder="1"/>
    <xf numFmtId="0" fontId="0" fillId="0" borderId="0" xfId="0" applyFill="1" applyBorder="1"/>
    <xf numFmtId="0" fontId="7" fillId="0" borderId="0" xfId="0" applyFont="1" applyFill="1" applyBorder="1" applyAlignment="1">
      <alignment vertical="center" wrapText="1"/>
    </xf>
    <xf numFmtId="4" fontId="0" fillId="0" borderId="0" xfId="0" applyNumberFormat="1" applyFill="1" applyBorder="1"/>
    <xf numFmtId="3" fontId="4" fillId="2" borderId="1" xfId="0" applyNumberFormat="1" applyFont="1" applyFill="1" applyBorder="1" applyAlignment="1">
      <alignment horizontal="center" vertical="center"/>
    </xf>
    <xf numFmtId="3" fontId="4" fillId="2" borderId="2" xfId="0" applyNumberFormat="1" applyFont="1" applyFill="1" applyBorder="1" applyAlignment="1">
      <alignment horizontal="center" vertical="center"/>
    </xf>
    <xf numFmtId="3" fontId="4" fillId="2" borderId="3" xfId="0" applyNumberFormat="1" applyFont="1" applyFill="1" applyBorder="1" applyAlignment="1">
      <alignment horizontal="center" vertical="center"/>
    </xf>
    <xf numFmtId="165" fontId="5" fillId="4" borderId="4" xfId="1" applyNumberFormat="1" applyFont="1" applyFill="1" applyBorder="1"/>
    <xf numFmtId="0" fontId="8" fillId="0" borderId="0" xfId="0" applyFont="1" applyAlignment="1">
      <alignment vertical="center"/>
    </xf>
    <xf numFmtId="165" fontId="5" fillId="0" borderId="4" xfId="1" applyNumberFormat="1" applyFont="1" applyFill="1" applyBorder="1"/>
    <xf numFmtId="43" fontId="3" fillId="0" borderId="4" xfId="1" applyFont="1" applyFill="1" applyBorder="1"/>
    <xf numFmtId="0" fontId="3" fillId="3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Обычный" xfId="0" builtinId="0"/>
    <cellStyle name="Обычный 19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46"/>
  <sheetViews>
    <sheetView tabSelected="1" zoomScale="85" zoomScaleNormal="85" zoomScaleSheetLayoutView="70" workbookViewId="0">
      <pane xSplit="2" ySplit="8" topLeftCell="E9" activePane="bottomRight" state="frozen"/>
      <selection pane="topRight" activeCell="D1" sqref="D1"/>
      <selection pane="bottomLeft" activeCell="A7" sqref="A7"/>
      <selection pane="bottomRight" activeCell="R25" sqref="R25"/>
    </sheetView>
  </sheetViews>
  <sheetFormatPr defaultRowHeight="15" x14ac:dyDescent="0.25"/>
  <cols>
    <col min="1" max="1" width="4" bestFit="1" customWidth="1"/>
    <col min="2" max="2" width="48.42578125" customWidth="1"/>
    <col min="3" max="3" width="10" customWidth="1"/>
    <col min="4" max="4" width="10.7109375" bestFit="1" customWidth="1"/>
    <col min="5" max="5" width="9.7109375" bestFit="1" customWidth="1"/>
    <col min="6" max="6" width="11" customWidth="1"/>
    <col min="7" max="7" width="10.7109375" bestFit="1" customWidth="1"/>
    <col min="8" max="8" width="2.85546875" customWidth="1"/>
    <col min="9" max="9" width="17.42578125" customWidth="1"/>
    <col min="10" max="10" width="18.7109375" customWidth="1"/>
    <col min="11" max="11" width="16.5703125" bestFit="1" customWidth="1"/>
    <col min="12" max="12" width="17.28515625" customWidth="1"/>
    <col min="13" max="13" width="18.7109375" bestFit="1" customWidth="1"/>
  </cols>
  <sheetData>
    <row r="1" spans="1:13" x14ac:dyDescent="0.25">
      <c r="L1" t="s">
        <v>31</v>
      </c>
    </row>
    <row r="2" spans="1:13" ht="25.5" customHeight="1" x14ac:dyDescent="0.25">
      <c r="B2" s="19" t="s">
        <v>32</v>
      </c>
      <c r="J2" s="1"/>
      <c r="K2" s="1"/>
      <c r="L2" s="1"/>
    </row>
    <row r="3" spans="1:13" ht="18.75" customHeight="1" x14ac:dyDescent="0.25">
      <c r="A3" s="2"/>
      <c r="B3" s="2"/>
      <c r="C3" s="15" t="s">
        <v>0</v>
      </c>
      <c r="D3" s="16"/>
      <c r="E3" s="16"/>
      <c r="F3" s="16"/>
      <c r="G3" s="16"/>
      <c r="H3" s="16"/>
      <c r="I3" s="16"/>
      <c r="J3" s="16"/>
      <c r="K3" s="16"/>
      <c r="L3" s="16"/>
      <c r="M3" s="17"/>
    </row>
    <row r="4" spans="1:13" ht="1.5" customHeight="1" x14ac:dyDescent="0.25">
      <c r="A4" s="2"/>
      <c r="B4" s="2"/>
      <c r="C4" s="2"/>
      <c r="D4" s="2"/>
      <c r="E4" s="2"/>
      <c r="F4" s="2"/>
      <c r="G4" s="2"/>
      <c r="I4" s="3"/>
      <c r="J4" s="3"/>
      <c r="K4" s="3"/>
      <c r="L4" s="3"/>
      <c r="M4" s="3"/>
    </row>
    <row r="5" spans="1:13" s="5" customFormat="1" ht="50.25" customHeight="1" x14ac:dyDescent="0.25">
      <c r="A5" s="4"/>
      <c r="B5" s="4" t="s">
        <v>1</v>
      </c>
      <c r="C5" s="4" t="s">
        <v>2</v>
      </c>
      <c r="D5" s="4" t="s">
        <v>3</v>
      </c>
      <c r="E5" s="4" t="s">
        <v>4</v>
      </c>
      <c r="F5" s="4" t="s">
        <v>5</v>
      </c>
      <c r="G5" s="6" t="s">
        <v>6</v>
      </c>
      <c r="I5" s="4" t="s">
        <v>2</v>
      </c>
      <c r="J5" s="4" t="s">
        <v>3</v>
      </c>
      <c r="K5" s="4" t="s">
        <v>4</v>
      </c>
      <c r="L5" s="4" t="s">
        <v>5</v>
      </c>
      <c r="M5" s="6" t="s">
        <v>6</v>
      </c>
    </row>
    <row r="6" spans="1:13" x14ac:dyDescent="0.25">
      <c r="A6" s="22">
        <v>1</v>
      </c>
      <c r="B6" s="22">
        <v>2</v>
      </c>
      <c r="C6" s="22">
        <v>3</v>
      </c>
      <c r="D6" s="22">
        <v>4</v>
      </c>
      <c r="E6" s="22">
        <v>5</v>
      </c>
      <c r="F6" s="22">
        <v>6</v>
      </c>
      <c r="G6" s="22">
        <v>7</v>
      </c>
      <c r="H6" s="23"/>
      <c r="I6" s="22">
        <v>8</v>
      </c>
      <c r="J6" s="22">
        <f>I6+1</f>
        <v>9</v>
      </c>
      <c r="K6" s="22">
        <f t="shared" ref="K6:M6" si="0">J6+1</f>
        <v>10</v>
      </c>
      <c r="L6" s="22">
        <f t="shared" si="0"/>
        <v>11</v>
      </c>
      <c r="M6" s="22">
        <f t="shared" si="0"/>
        <v>12</v>
      </c>
    </row>
    <row r="7" spans="1:13" x14ac:dyDescent="0.25">
      <c r="A7" s="7">
        <v>3</v>
      </c>
      <c r="B7" s="8" t="s">
        <v>7</v>
      </c>
      <c r="C7" s="20">
        <v>7438</v>
      </c>
      <c r="D7" s="20">
        <v>23920</v>
      </c>
      <c r="E7" s="20">
        <v>2032</v>
      </c>
      <c r="F7" s="20">
        <v>2895</v>
      </c>
      <c r="G7" s="18">
        <v>36285</v>
      </c>
      <c r="H7" s="10"/>
      <c r="I7" s="21">
        <v>6372952.7800000003</v>
      </c>
      <c r="J7" s="21">
        <v>71600414.5</v>
      </c>
      <c r="K7" s="21">
        <v>2427630.4</v>
      </c>
      <c r="L7" s="21">
        <v>9160648.5</v>
      </c>
      <c r="M7" s="9">
        <v>89561646.180000007</v>
      </c>
    </row>
    <row r="8" spans="1:13" x14ac:dyDescent="0.25">
      <c r="A8" s="7">
        <v>11</v>
      </c>
      <c r="B8" s="8" t="s">
        <v>8</v>
      </c>
      <c r="C8" s="20">
        <v>566</v>
      </c>
      <c r="D8" s="20">
        <v>1227</v>
      </c>
      <c r="E8" s="20">
        <v>67</v>
      </c>
      <c r="F8" s="20">
        <v>208</v>
      </c>
      <c r="G8" s="18">
        <v>2068</v>
      </c>
      <c r="H8" s="10"/>
      <c r="I8" s="21">
        <v>484954.46</v>
      </c>
      <c r="J8" s="21">
        <v>3259611.39</v>
      </c>
      <c r="K8" s="21">
        <v>80044.899999999994</v>
      </c>
      <c r="L8" s="21">
        <v>658174.4</v>
      </c>
      <c r="M8" s="9">
        <v>4482785.1500000004</v>
      </c>
    </row>
    <row r="9" spans="1:13" x14ac:dyDescent="0.25">
      <c r="A9" s="7">
        <v>16</v>
      </c>
      <c r="B9" s="8" t="s">
        <v>9</v>
      </c>
      <c r="C9" s="20">
        <v>777</v>
      </c>
      <c r="D9" s="20">
        <v>1376</v>
      </c>
      <c r="E9" s="20">
        <v>96</v>
      </c>
      <c r="F9" s="20">
        <v>122</v>
      </c>
      <c r="G9" s="18">
        <v>2371</v>
      </c>
      <c r="H9" s="10"/>
      <c r="I9" s="21">
        <v>665741.37</v>
      </c>
      <c r="J9" s="21">
        <v>3655440.32</v>
      </c>
      <c r="K9" s="21">
        <v>114691.2</v>
      </c>
      <c r="L9" s="21">
        <v>386044.6</v>
      </c>
      <c r="M9" s="9">
        <v>4821917.4899999993</v>
      </c>
    </row>
    <row r="10" spans="1:13" x14ac:dyDescent="0.25">
      <c r="A10" s="7">
        <v>19</v>
      </c>
      <c r="B10" s="8" t="s">
        <v>10</v>
      </c>
      <c r="C10" s="20">
        <v>584</v>
      </c>
      <c r="D10" s="20">
        <v>1870</v>
      </c>
      <c r="E10" s="20">
        <v>152</v>
      </c>
      <c r="F10" s="20">
        <v>222</v>
      </c>
      <c r="G10" s="18">
        <v>2828</v>
      </c>
      <c r="H10" s="10"/>
      <c r="I10" s="21">
        <v>500377.04</v>
      </c>
      <c r="J10" s="21">
        <v>4967785.9000000004</v>
      </c>
      <c r="K10" s="21">
        <v>181594.4</v>
      </c>
      <c r="L10" s="21">
        <v>702474.6</v>
      </c>
      <c r="M10" s="9">
        <v>6352231.9400000004</v>
      </c>
    </row>
    <row r="11" spans="1:13" x14ac:dyDescent="0.25">
      <c r="A11" s="7">
        <v>20</v>
      </c>
      <c r="B11" s="8" t="s">
        <v>11</v>
      </c>
      <c r="C11" s="20">
        <v>357</v>
      </c>
      <c r="D11" s="20">
        <v>1450</v>
      </c>
      <c r="E11" s="20">
        <v>120</v>
      </c>
      <c r="F11" s="20">
        <v>147</v>
      </c>
      <c r="G11" s="18">
        <v>2074</v>
      </c>
      <c r="H11" s="10"/>
      <c r="I11" s="21">
        <v>305881.17</v>
      </c>
      <c r="J11" s="21">
        <v>3852026.5</v>
      </c>
      <c r="K11" s="21">
        <v>143364</v>
      </c>
      <c r="L11" s="21">
        <v>465152.1</v>
      </c>
      <c r="M11" s="9">
        <v>4766423.7699999996</v>
      </c>
    </row>
    <row r="12" spans="1:13" x14ac:dyDescent="0.25">
      <c r="A12" s="7">
        <v>22</v>
      </c>
      <c r="B12" s="8" t="s">
        <v>12</v>
      </c>
      <c r="C12" s="20">
        <v>732</v>
      </c>
      <c r="D12" s="20">
        <v>1897</v>
      </c>
      <c r="E12" s="20">
        <v>178</v>
      </c>
      <c r="F12" s="20">
        <v>173</v>
      </c>
      <c r="G12" s="18">
        <v>2980</v>
      </c>
      <c r="H12" s="10"/>
      <c r="I12" s="21">
        <v>627184.92000000004</v>
      </c>
      <c r="J12" s="21">
        <v>5039513.29</v>
      </c>
      <c r="K12" s="21">
        <v>212656.6</v>
      </c>
      <c r="L12" s="21">
        <v>547423.9</v>
      </c>
      <c r="M12" s="9">
        <v>6426778.71</v>
      </c>
    </row>
    <row r="13" spans="1:13" x14ac:dyDescent="0.25">
      <c r="A13" s="7">
        <v>24</v>
      </c>
      <c r="B13" s="8" t="s">
        <v>13</v>
      </c>
      <c r="C13" s="20">
        <v>334</v>
      </c>
      <c r="D13" s="20">
        <v>1626</v>
      </c>
      <c r="E13" s="20">
        <v>108</v>
      </c>
      <c r="F13" s="20">
        <v>0</v>
      </c>
      <c r="G13" s="18">
        <v>2068</v>
      </c>
      <c r="H13" s="10"/>
      <c r="I13" s="21">
        <v>286174.53999999998</v>
      </c>
      <c r="J13" s="21">
        <v>4319582.82</v>
      </c>
      <c r="K13" s="21">
        <v>129027.6</v>
      </c>
      <c r="L13" s="21">
        <v>0</v>
      </c>
      <c r="M13" s="9">
        <v>4734784.96</v>
      </c>
    </row>
    <row r="14" spans="1:13" ht="30" x14ac:dyDescent="0.25">
      <c r="A14" s="7">
        <v>25</v>
      </c>
      <c r="B14" s="8" t="s">
        <v>14</v>
      </c>
      <c r="C14" s="20">
        <v>191</v>
      </c>
      <c r="D14" s="20">
        <v>443</v>
      </c>
      <c r="E14" s="20">
        <v>52</v>
      </c>
      <c r="F14" s="20">
        <v>32</v>
      </c>
      <c r="G14" s="18">
        <v>718</v>
      </c>
      <c r="H14" s="10"/>
      <c r="I14" s="21">
        <v>163650.71</v>
      </c>
      <c r="J14" s="21">
        <v>1176860.51</v>
      </c>
      <c r="K14" s="21">
        <v>62124.4</v>
      </c>
      <c r="L14" s="21">
        <v>101257.60000000001</v>
      </c>
      <c r="M14" s="9">
        <v>1503893.22</v>
      </c>
    </row>
    <row r="15" spans="1:13" x14ac:dyDescent="0.25">
      <c r="A15" s="7">
        <v>27</v>
      </c>
      <c r="B15" s="8" t="s">
        <v>15</v>
      </c>
      <c r="C15" s="20">
        <v>445</v>
      </c>
      <c r="D15" s="20">
        <v>2021</v>
      </c>
      <c r="E15" s="20">
        <v>215</v>
      </c>
      <c r="F15" s="20">
        <v>253</v>
      </c>
      <c r="G15" s="18">
        <v>2934</v>
      </c>
      <c r="H15" s="10"/>
      <c r="I15" s="21">
        <v>381280.45</v>
      </c>
      <c r="J15" s="21">
        <v>5368927.9699999997</v>
      </c>
      <c r="K15" s="21">
        <v>256860.5</v>
      </c>
      <c r="L15" s="21">
        <v>800567.9</v>
      </c>
      <c r="M15" s="9">
        <v>6807636.8200000003</v>
      </c>
    </row>
    <row r="16" spans="1:13" x14ac:dyDescent="0.25">
      <c r="A16" s="7">
        <v>29</v>
      </c>
      <c r="B16" s="8" t="s">
        <v>16</v>
      </c>
      <c r="C16" s="20">
        <v>490</v>
      </c>
      <c r="D16" s="20">
        <v>1567</v>
      </c>
      <c r="E16" s="20">
        <v>146</v>
      </c>
      <c r="F16" s="20">
        <v>0</v>
      </c>
      <c r="G16" s="18">
        <v>2203</v>
      </c>
      <c r="H16" s="10"/>
      <c r="I16" s="21">
        <v>419836.9</v>
      </c>
      <c r="J16" s="21">
        <v>4162845.19</v>
      </c>
      <c r="K16" s="21">
        <v>174426.2</v>
      </c>
      <c r="L16" s="21">
        <v>0</v>
      </c>
      <c r="M16" s="9">
        <v>4757108.29</v>
      </c>
    </row>
    <row r="17" spans="1:13" x14ac:dyDescent="0.25">
      <c r="A17" s="7">
        <v>33</v>
      </c>
      <c r="B17" s="8" t="s">
        <v>17</v>
      </c>
      <c r="C17" s="20">
        <v>1075</v>
      </c>
      <c r="D17" s="20">
        <v>6075</v>
      </c>
      <c r="E17" s="20">
        <v>579</v>
      </c>
      <c r="F17" s="20">
        <v>523</v>
      </c>
      <c r="G17" s="18">
        <v>8252</v>
      </c>
      <c r="H17" s="10"/>
      <c r="I17" s="21">
        <v>921070.75</v>
      </c>
      <c r="J17" s="21">
        <v>16138662.75</v>
      </c>
      <c r="K17" s="21">
        <v>691731.3</v>
      </c>
      <c r="L17" s="21">
        <v>1654928.9</v>
      </c>
      <c r="M17" s="9">
        <v>19406393.699999999</v>
      </c>
    </row>
    <row r="18" spans="1:13" ht="30" x14ac:dyDescent="0.25">
      <c r="A18" s="7">
        <v>34</v>
      </c>
      <c r="B18" s="8" t="s">
        <v>18</v>
      </c>
      <c r="C18" s="20">
        <v>153</v>
      </c>
      <c r="D18" s="20">
        <v>521</v>
      </c>
      <c r="E18" s="20">
        <v>72</v>
      </c>
      <c r="F18" s="20">
        <v>0</v>
      </c>
      <c r="G18" s="18">
        <v>746</v>
      </c>
      <c r="H18" s="10"/>
      <c r="I18" s="21">
        <v>131091.93</v>
      </c>
      <c r="J18" s="21">
        <v>1384072.97</v>
      </c>
      <c r="K18" s="21">
        <v>86018.4</v>
      </c>
      <c r="L18" s="21">
        <v>0</v>
      </c>
      <c r="M18" s="9">
        <v>1601183.2999999998</v>
      </c>
    </row>
    <row r="19" spans="1:13" x14ac:dyDescent="0.25">
      <c r="A19" s="7">
        <v>35</v>
      </c>
      <c r="B19" s="8" t="s">
        <v>19</v>
      </c>
      <c r="C19" s="20">
        <v>243</v>
      </c>
      <c r="D19" s="20">
        <v>806</v>
      </c>
      <c r="E19" s="20">
        <v>67</v>
      </c>
      <c r="F19" s="20">
        <v>86</v>
      </c>
      <c r="G19" s="18">
        <v>1202</v>
      </c>
      <c r="H19" s="10"/>
      <c r="I19" s="21">
        <v>208204.83</v>
      </c>
      <c r="J19" s="21">
        <v>2141195.42</v>
      </c>
      <c r="K19" s="21">
        <v>80044.899999999994</v>
      </c>
      <c r="L19" s="21">
        <v>272129.8</v>
      </c>
      <c r="M19" s="9">
        <v>2701574.9499999997</v>
      </c>
    </row>
    <row r="20" spans="1:13" x14ac:dyDescent="0.25">
      <c r="A20" s="7">
        <v>37</v>
      </c>
      <c r="B20" s="8" t="s">
        <v>20</v>
      </c>
      <c r="C20" s="20">
        <v>458</v>
      </c>
      <c r="D20" s="20">
        <v>1546</v>
      </c>
      <c r="E20" s="20">
        <v>124</v>
      </c>
      <c r="F20" s="20">
        <v>201</v>
      </c>
      <c r="G20" s="18">
        <v>2329</v>
      </c>
      <c r="H20" s="10"/>
      <c r="I20" s="21">
        <v>392418.98</v>
      </c>
      <c r="J20" s="21">
        <v>4107057.22</v>
      </c>
      <c r="K20" s="21">
        <v>148142.79999999999</v>
      </c>
      <c r="L20" s="21">
        <v>636024.30000000005</v>
      </c>
      <c r="M20" s="9">
        <v>5283643.3</v>
      </c>
    </row>
    <row r="21" spans="1:13" x14ac:dyDescent="0.25">
      <c r="A21" s="7">
        <v>40</v>
      </c>
      <c r="B21" s="8" t="s">
        <v>21</v>
      </c>
      <c r="C21" s="20">
        <v>374</v>
      </c>
      <c r="D21" s="20">
        <v>1105</v>
      </c>
      <c r="E21" s="20">
        <v>129</v>
      </c>
      <c r="F21" s="20">
        <v>127</v>
      </c>
      <c r="G21" s="18">
        <v>1735</v>
      </c>
      <c r="H21" s="10"/>
      <c r="I21" s="21">
        <v>320446.94</v>
      </c>
      <c r="J21" s="21">
        <v>2935509.85</v>
      </c>
      <c r="K21" s="21">
        <v>154116.29999999999</v>
      </c>
      <c r="L21" s="21">
        <v>401866.1</v>
      </c>
      <c r="M21" s="9">
        <v>3811939.19</v>
      </c>
    </row>
    <row r="22" spans="1:13" x14ac:dyDescent="0.25">
      <c r="A22" s="7">
        <v>41</v>
      </c>
      <c r="B22" s="8" t="s">
        <v>22</v>
      </c>
      <c r="C22" s="20">
        <v>1159</v>
      </c>
      <c r="D22" s="20">
        <v>4108</v>
      </c>
      <c r="E22" s="20">
        <v>381</v>
      </c>
      <c r="F22" s="20">
        <v>436</v>
      </c>
      <c r="G22" s="18">
        <v>6084</v>
      </c>
      <c r="H22" s="10"/>
      <c r="I22" s="21">
        <v>993042.79</v>
      </c>
      <c r="J22" s="21">
        <v>10913189.560000001</v>
      </c>
      <c r="K22" s="21">
        <v>455180.7</v>
      </c>
      <c r="L22" s="21">
        <v>1379634.8</v>
      </c>
      <c r="M22" s="9">
        <v>13741047.850000001</v>
      </c>
    </row>
    <row r="23" spans="1:13" ht="30" x14ac:dyDescent="0.25">
      <c r="A23" s="7">
        <v>43</v>
      </c>
      <c r="B23" s="8" t="s">
        <v>23</v>
      </c>
      <c r="C23" s="20">
        <v>583</v>
      </c>
      <c r="D23" s="20">
        <v>2514</v>
      </c>
      <c r="E23" s="20">
        <v>247</v>
      </c>
      <c r="F23" s="20">
        <v>310</v>
      </c>
      <c r="G23" s="18">
        <v>3654</v>
      </c>
      <c r="H23" s="10"/>
      <c r="I23" s="21">
        <v>499520.23</v>
      </c>
      <c r="J23" s="21">
        <v>6678616.9800000004</v>
      </c>
      <c r="K23" s="21">
        <v>295090.90000000002</v>
      </c>
      <c r="L23" s="21">
        <v>980933</v>
      </c>
      <c r="M23" s="9">
        <v>8454161.1100000013</v>
      </c>
    </row>
    <row r="24" spans="1:13" ht="30" x14ac:dyDescent="0.25">
      <c r="A24" s="7">
        <v>44</v>
      </c>
      <c r="B24" s="8" t="s">
        <v>24</v>
      </c>
      <c r="C24" s="20">
        <v>97</v>
      </c>
      <c r="D24" s="20">
        <v>535</v>
      </c>
      <c r="E24" s="20">
        <v>55</v>
      </c>
      <c r="F24" s="20">
        <v>0</v>
      </c>
      <c r="G24" s="18">
        <v>687</v>
      </c>
      <c r="H24" s="10"/>
      <c r="I24" s="21">
        <v>83110.570000000007</v>
      </c>
      <c r="J24" s="21">
        <v>1421264.95</v>
      </c>
      <c r="K24" s="21">
        <v>65708.5</v>
      </c>
      <c r="L24" s="21">
        <v>0</v>
      </c>
      <c r="M24" s="9">
        <v>1570084.02</v>
      </c>
    </row>
    <row r="25" spans="1:13" ht="30" x14ac:dyDescent="0.25">
      <c r="A25" s="7">
        <v>45</v>
      </c>
      <c r="B25" s="8" t="s">
        <v>25</v>
      </c>
      <c r="C25" s="20">
        <v>241</v>
      </c>
      <c r="D25" s="20">
        <v>659</v>
      </c>
      <c r="E25" s="20">
        <v>67</v>
      </c>
      <c r="F25" s="20">
        <v>76</v>
      </c>
      <c r="G25" s="18">
        <v>1043</v>
      </c>
      <c r="H25" s="10"/>
      <c r="I25" s="21">
        <v>206491.21</v>
      </c>
      <c r="J25" s="21">
        <v>1750679.63</v>
      </c>
      <c r="K25" s="21">
        <v>80044.899999999994</v>
      </c>
      <c r="L25" s="21">
        <v>240486.8</v>
      </c>
      <c r="M25" s="9">
        <v>2277702.5399999996</v>
      </c>
    </row>
    <row r="26" spans="1:13" x14ac:dyDescent="0.25">
      <c r="A26" s="7">
        <v>46</v>
      </c>
      <c r="B26" s="8" t="s">
        <v>26</v>
      </c>
      <c r="C26" s="20">
        <v>2516</v>
      </c>
      <c r="D26" s="20">
        <v>5037</v>
      </c>
      <c r="E26" s="20">
        <v>381</v>
      </c>
      <c r="F26" s="20">
        <v>579</v>
      </c>
      <c r="G26" s="18">
        <v>8513</v>
      </c>
      <c r="H26" s="10"/>
      <c r="I26" s="21">
        <v>2155733.96</v>
      </c>
      <c r="J26" s="21">
        <v>13381143.09</v>
      </c>
      <c r="K26" s="21">
        <v>455180.7</v>
      </c>
      <c r="L26" s="21">
        <v>1832129.7</v>
      </c>
      <c r="M26" s="9">
        <v>17824187.449999999</v>
      </c>
    </row>
    <row r="27" spans="1:13" ht="30" x14ac:dyDescent="0.25">
      <c r="A27" s="7">
        <v>47</v>
      </c>
      <c r="B27" s="8" t="s">
        <v>27</v>
      </c>
      <c r="C27" s="20">
        <v>313</v>
      </c>
      <c r="D27" s="20">
        <v>962</v>
      </c>
      <c r="E27" s="20">
        <v>80</v>
      </c>
      <c r="F27" s="20">
        <v>0</v>
      </c>
      <c r="G27" s="18">
        <v>1355</v>
      </c>
      <c r="H27" s="10"/>
      <c r="I27" s="21">
        <v>268181.53000000003</v>
      </c>
      <c r="J27" s="21">
        <v>2555620.34</v>
      </c>
      <c r="K27" s="21">
        <v>95576</v>
      </c>
      <c r="L27" s="21">
        <v>0</v>
      </c>
      <c r="M27" s="9">
        <v>2919377.87</v>
      </c>
    </row>
    <row r="28" spans="1:13" x14ac:dyDescent="0.25">
      <c r="A28" s="7">
        <v>48</v>
      </c>
      <c r="B28" s="8" t="s">
        <v>28</v>
      </c>
      <c r="C28" s="20">
        <v>1700</v>
      </c>
      <c r="D28" s="20">
        <v>3576</v>
      </c>
      <c r="E28" s="20">
        <v>503</v>
      </c>
      <c r="F28" s="20">
        <v>579</v>
      </c>
      <c r="G28" s="18">
        <v>6358</v>
      </c>
      <c r="H28" s="10"/>
      <c r="I28" s="21">
        <v>1456577</v>
      </c>
      <c r="J28" s="21">
        <v>9499894.3200000003</v>
      </c>
      <c r="K28" s="21">
        <v>600934.1</v>
      </c>
      <c r="L28" s="21">
        <v>1832129.7</v>
      </c>
      <c r="M28" s="9">
        <v>13389535.119999999</v>
      </c>
    </row>
    <row r="29" spans="1:13" ht="20.25" customHeight="1" x14ac:dyDescent="0.25">
      <c r="A29" s="7">
        <v>84</v>
      </c>
      <c r="B29" s="8" t="s">
        <v>33</v>
      </c>
      <c r="C29" s="20">
        <v>13</v>
      </c>
      <c r="D29" s="20">
        <v>52</v>
      </c>
      <c r="E29" s="20">
        <v>6</v>
      </c>
      <c r="F29" s="20">
        <v>0</v>
      </c>
      <c r="G29" s="18">
        <v>71</v>
      </c>
      <c r="H29" s="10"/>
      <c r="I29" s="21">
        <v>11138.53</v>
      </c>
      <c r="J29" s="21">
        <v>118120.18000000002</v>
      </c>
      <c r="K29" s="21">
        <v>7168.2</v>
      </c>
      <c r="L29" s="21">
        <v>0</v>
      </c>
      <c r="M29" s="9">
        <v>136426.91000000003</v>
      </c>
    </row>
    <row r="30" spans="1:13" ht="30" x14ac:dyDescent="0.25">
      <c r="A30" s="7">
        <v>110</v>
      </c>
      <c r="B30" s="8" t="s">
        <v>29</v>
      </c>
      <c r="C30" s="20">
        <v>252</v>
      </c>
      <c r="D30" s="20">
        <v>432</v>
      </c>
      <c r="E30" s="20">
        <v>23</v>
      </c>
      <c r="F30" s="20">
        <v>75</v>
      </c>
      <c r="G30" s="18">
        <v>782</v>
      </c>
      <c r="H30" s="10"/>
      <c r="I30" s="21">
        <v>215916.12</v>
      </c>
      <c r="J30" s="21">
        <v>1147638.24</v>
      </c>
      <c r="K30" s="21">
        <v>27478.1</v>
      </c>
      <c r="L30" s="21">
        <v>237322.5</v>
      </c>
      <c r="M30" s="9">
        <v>1628354.96</v>
      </c>
    </row>
    <row r="31" spans="1:13" x14ac:dyDescent="0.25">
      <c r="A31" s="7"/>
      <c r="B31" s="8" t="s">
        <v>30</v>
      </c>
      <c r="C31" s="18">
        <v>21091</v>
      </c>
      <c r="D31" s="18">
        <v>65325</v>
      </c>
      <c r="E31" s="18">
        <v>5880</v>
      </c>
      <c r="F31" s="18">
        <v>7044</v>
      </c>
      <c r="G31" s="18">
        <v>99340</v>
      </c>
      <c r="H31" s="10"/>
      <c r="I31" s="9">
        <v>18070979.710000005</v>
      </c>
      <c r="J31" s="9">
        <v>181575673.88999999</v>
      </c>
      <c r="K31" s="9">
        <v>7024836.0000000009</v>
      </c>
      <c r="L31" s="9">
        <v>22289329.199999999</v>
      </c>
      <c r="M31" s="9">
        <v>228960818.80000001</v>
      </c>
    </row>
    <row r="32" spans="1:13" x14ac:dyDescent="0.25">
      <c r="F32" s="12"/>
      <c r="G32" s="12"/>
      <c r="H32" s="12"/>
      <c r="I32" s="12"/>
      <c r="J32" s="12"/>
      <c r="K32" s="12"/>
      <c r="L32" s="12"/>
      <c r="M32" s="11">
        <v>2304.8200000000002</v>
      </c>
    </row>
    <row r="33" spans="6:13" ht="21.75" customHeight="1" x14ac:dyDescent="0.25">
      <c r="F33" s="12"/>
      <c r="G33" s="12"/>
      <c r="H33" s="12"/>
      <c r="I33" s="13"/>
      <c r="J33" s="13"/>
      <c r="K33" s="13"/>
      <c r="L33" s="13"/>
      <c r="M33" s="12"/>
    </row>
    <row r="34" spans="6:13" ht="15" customHeight="1" x14ac:dyDescent="0.25">
      <c r="F34" s="12"/>
      <c r="G34" s="12"/>
      <c r="H34" s="12"/>
      <c r="I34" s="13"/>
      <c r="J34" s="13"/>
      <c r="K34" s="13"/>
      <c r="L34" s="13"/>
      <c r="M34" s="12"/>
    </row>
    <row r="35" spans="6:13" ht="15" customHeight="1" x14ac:dyDescent="0.25">
      <c r="F35" s="12"/>
      <c r="G35" s="12"/>
      <c r="H35" s="12"/>
      <c r="I35" s="13"/>
      <c r="J35" s="13"/>
      <c r="K35" s="13"/>
      <c r="L35" s="13"/>
      <c r="M35" s="12"/>
    </row>
    <row r="36" spans="6:13" x14ac:dyDescent="0.25">
      <c r="F36" s="12"/>
      <c r="G36" s="12"/>
      <c r="H36" s="12"/>
      <c r="I36" s="12"/>
      <c r="J36" s="12"/>
      <c r="K36" s="12"/>
      <c r="L36" s="12"/>
      <c r="M36" s="12"/>
    </row>
    <row r="37" spans="6:13" x14ac:dyDescent="0.25">
      <c r="F37" s="12"/>
      <c r="G37" s="12"/>
      <c r="H37" s="12"/>
      <c r="I37" s="14"/>
      <c r="J37" s="14"/>
      <c r="K37" s="14"/>
      <c r="L37" s="14"/>
      <c r="M37" s="12"/>
    </row>
    <row r="38" spans="6:13" x14ac:dyDescent="0.25">
      <c r="F38" s="12"/>
      <c r="G38" s="14"/>
      <c r="H38" s="12"/>
      <c r="I38" s="14"/>
      <c r="J38" s="12"/>
      <c r="K38" s="12"/>
      <c r="L38" s="12"/>
      <c r="M38" s="12"/>
    </row>
    <row r="39" spans="6:13" x14ac:dyDescent="0.25">
      <c r="F39" s="12"/>
      <c r="G39" s="12"/>
      <c r="H39" s="12"/>
      <c r="I39" s="14"/>
      <c r="J39" s="12"/>
      <c r="K39" s="12"/>
      <c r="L39" s="12"/>
      <c r="M39" s="12"/>
    </row>
    <row r="40" spans="6:13" x14ac:dyDescent="0.25">
      <c r="F40" s="12"/>
      <c r="G40" s="12"/>
      <c r="H40" s="12"/>
      <c r="I40" s="12"/>
      <c r="J40" s="12"/>
      <c r="K40" s="12"/>
      <c r="L40" s="12"/>
      <c r="M40" s="12"/>
    </row>
    <row r="41" spans="6:13" x14ac:dyDescent="0.25">
      <c r="F41" s="12"/>
      <c r="G41" s="12"/>
      <c r="H41" s="12"/>
      <c r="I41" s="12"/>
      <c r="J41" s="12"/>
      <c r="K41" s="12"/>
      <c r="L41" s="12"/>
      <c r="M41" s="12"/>
    </row>
    <row r="42" spans="6:13" x14ac:dyDescent="0.25">
      <c r="F42" s="12"/>
      <c r="G42" s="12"/>
      <c r="H42" s="12"/>
      <c r="I42" s="12"/>
      <c r="J42" s="12"/>
      <c r="K42" s="12"/>
      <c r="L42" s="12"/>
      <c r="M42" s="12"/>
    </row>
    <row r="43" spans="6:13" x14ac:dyDescent="0.25">
      <c r="F43" s="12"/>
      <c r="G43" s="12"/>
      <c r="H43" s="12"/>
      <c r="I43" s="12"/>
      <c r="J43" s="12"/>
      <c r="K43" s="12"/>
      <c r="L43" s="12"/>
      <c r="M43" s="12"/>
    </row>
    <row r="44" spans="6:13" x14ac:dyDescent="0.25">
      <c r="F44" s="12"/>
      <c r="G44" s="12"/>
      <c r="H44" s="12"/>
      <c r="I44" s="12"/>
      <c r="J44" s="12"/>
      <c r="K44" s="12"/>
      <c r="L44" s="12"/>
      <c r="M44" s="12"/>
    </row>
    <row r="45" spans="6:13" x14ac:dyDescent="0.25">
      <c r="F45" s="12"/>
      <c r="G45" s="12"/>
      <c r="H45" s="12"/>
      <c r="I45" s="12"/>
      <c r="J45" s="12"/>
      <c r="K45" s="12"/>
      <c r="L45" s="12"/>
      <c r="M45" s="12"/>
    </row>
    <row r="46" spans="6:13" x14ac:dyDescent="0.25">
      <c r="F46" s="12"/>
      <c r="G46" s="12"/>
      <c r="H46" s="12"/>
      <c r="I46" s="12"/>
      <c r="J46" s="12"/>
      <c r="K46" s="12"/>
      <c r="L46" s="12"/>
      <c r="M46" s="12"/>
    </row>
  </sheetData>
  <mergeCells count="1">
    <mergeCell ref="C3:M3"/>
  </mergeCells>
  <printOptions horizontalCentered="1"/>
  <pageMargins left="0" right="0" top="0.59055118110236227" bottom="0" header="0" footer="0"/>
  <pageSetup paperSize="9" scale="72" fitToWidth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2024-07-11T06:52:01Z</cp:lastPrinted>
  <dcterms:created xsi:type="dcterms:W3CDTF">2024-07-10T07:12:22Z</dcterms:created>
  <dcterms:modified xsi:type="dcterms:W3CDTF">2024-07-11T06:52:33Z</dcterms:modified>
</cp:coreProperties>
</file>