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4 Vмо\Приложения к протоколу\"/>
    </mc:Choice>
  </mc:AlternateContent>
  <bookViews>
    <workbookView xWindow="0" yWindow="0" windowWidth="28800" windowHeight="11835"/>
  </bookViews>
  <sheets>
    <sheet name="СВОД_2024_с_факт_ДС" sheetId="1" r:id="rId1"/>
  </sheets>
  <externalReferences>
    <externalReference r:id="rId2"/>
  </externalReferences>
  <definedNames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СВОД_2024_с_факт_ДС!$A$1:$O$25</definedName>
    <definedName name="СВОД_2021_факт_КС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<sst xmlns="http://schemas.openxmlformats.org/spreadsheetml/2006/main" count="52" uniqueCount="46">
  <si>
    <t>Объемы медицинской помощи и объемы финансового обеспечения, по профилю "онкология"  (для случаев лечения пациентов со злокачественными новообразованиями (C00 - C97, D00 - D09, D45 - D47)), распределенные решением Комиссии по разработке ТП ОМС от 11.07.2024 года (Протокол № 12) на 2024 год по ДНЕВНОМУ СТАЦИОНАРУ, за январь - июль 2024 года, по состоянию на 01.08.2024.</t>
  </si>
  <si>
    <t>№ п/п</t>
  </si>
  <si>
    <t>Наименование                                                            медицинской организации</t>
  </si>
  <si>
    <t>Дневной стационар</t>
  </si>
  <si>
    <r>
      <rPr>
        <b/>
        <sz val="17"/>
        <rFont val="Times New Roman"/>
        <family val="1"/>
        <charset val="204"/>
      </rPr>
      <t xml:space="preserve">Расходы                   
на 2024 год </t>
    </r>
    <r>
      <rPr>
        <sz val="17"/>
        <rFont val="Times New Roman"/>
        <family val="1"/>
        <charset val="204"/>
      </rPr>
      <t xml:space="preserve"> распределенные  решением Комиссии  по разработке ТП ОМС 
от 11.07.2024 (Протокол № 12), в руб.</t>
    </r>
  </si>
  <si>
    <r>
      <t xml:space="preserve">Расходы </t>
    </r>
    <r>
      <rPr>
        <b/>
        <sz val="17"/>
        <color theme="5" tint="-0.249977111117893"/>
        <rFont val="Times New Roman"/>
        <family val="1"/>
        <charset val="204"/>
      </rPr>
      <t>на январь - июль 2024 года</t>
    </r>
    <r>
      <rPr>
        <b/>
        <sz val="17"/>
        <rFont val="Times New Roman"/>
        <family val="1"/>
        <charset val="204"/>
      </rPr>
      <t xml:space="preserve">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 гр. 4 = гр. 3/12*7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</si>
  <si>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июль </t>
    </r>
    <r>
      <rPr>
        <b/>
        <sz val="17"/>
        <rFont val="Times New Roman"/>
        <family val="1"/>
        <charset val="204"/>
      </rPr>
      <t>2024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01.08.2024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</si>
  <si>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</t>
    </r>
    <r>
      <rPr>
        <sz val="17"/>
        <color theme="5" tint="-0.249977111117893"/>
        <rFont val="Times New Roman"/>
        <family val="1"/>
        <charset val="204"/>
      </rPr>
      <t xml:space="preserve">за январь - июль </t>
    </r>
    <r>
      <rPr>
        <sz val="17"/>
        <rFont val="Times New Roman"/>
        <family val="1"/>
        <charset val="204"/>
      </rPr>
      <t>2024 года,              гр. 5/ гр. 4
в %</t>
    </r>
  </si>
  <si>
    <t>Уровень исполнения 
расходов, распределнных на 2024 год, 
в %
гр.5/гр.3</t>
  </si>
  <si>
    <t>Остаток расходов до конца года
гр.3-гр.5
в руб.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</si>
  <si>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гр.3/гр.10</t>
  </si>
  <si>
    <r>
      <rPr>
        <b/>
        <sz val="17"/>
        <rFont val="Times New Roman"/>
        <family val="1"/>
        <charset val="204"/>
      </rPr>
      <t>Объемы на 2024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11.07.2024 (Протокол № 12),
 в  случаях лечения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</si>
  <si>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июль 2024 года</t>
    </r>
    <r>
      <rPr>
        <sz val="17"/>
        <rFont val="Times New Roman"/>
        <family val="1"/>
        <charset val="204"/>
      </rPr>
      <t>, рассчитанные исходя из 1/12 годового объема предоставления медицинской помощи по ОМС,                           гр. 11 = гр. 10 /12*7</t>
    </r>
  </si>
  <si>
    <r>
      <rPr>
        <b/>
        <sz val="17"/>
        <rFont val="Times New Roman"/>
        <family val="1"/>
        <charset val="204"/>
      </rPr>
      <t>Фактические объемы за</t>
    </r>
    <r>
      <rPr>
        <b/>
        <sz val="17"/>
        <color theme="5" tint="-0.249977111117893"/>
        <rFont val="Times New Roman"/>
        <family val="1"/>
        <charset val="204"/>
      </rPr>
      <t xml:space="preserve"> январь - июль </t>
    </r>
    <r>
      <rPr>
        <b/>
        <sz val="17"/>
        <rFont val="Times New Roman"/>
        <family val="1"/>
        <charset val="204"/>
      </rPr>
      <t>2024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01.08.2024</t>
    </r>
    <r>
      <rPr>
        <sz val="17"/>
        <rFont val="Times New Roman"/>
        <family val="1"/>
        <charset val="204"/>
      </rPr>
      <t xml:space="preserve">
 в  случаях лечения</t>
    </r>
  </si>
  <si>
    <r>
      <t xml:space="preserve">Уровень исполнения распределенных объемов 
за </t>
    </r>
    <r>
      <rPr>
        <sz val="17"/>
        <color rgb="FF960000"/>
        <rFont val="Times New Roman"/>
        <family val="1"/>
        <charset val="204"/>
      </rPr>
      <t>январь - июль 2024 года</t>
    </r>
    <r>
      <rPr>
        <sz val="17"/>
        <rFont val="Times New Roman"/>
        <family val="1"/>
        <charset val="204"/>
      </rPr>
      <t>, 
в %, гр. 12/ гр. 11</t>
    </r>
  </si>
  <si>
    <t>Уровень исполнения объемов, распределенных  
на 2024 год, 
в %
гр. 12/гр.10</t>
  </si>
  <si>
    <t>Остаток объемов до конца года
(план год- факт)
гр.10-гр.12</t>
  </si>
  <si>
    <t>1 кв.</t>
  </si>
  <si>
    <t>2 кв.</t>
  </si>
  <si>
    <t>2 мес. из 2 кв.</t>
  </si>
  <si>
    <t xml:space="preserve">на 6 мес. </t>
  </si>
  <si>
    <t>3 кв.</t>
  </si>
  <si>
    <t>1 мес. из 3 кв.</t>
  </si>
  <si>
    <t xml:space="preserve">на 7 мес. </t>
  </si>
  <si>
    <t xml:space="preserve">откл </t>
  </si>
  <si>
    <t>1 мес. из  
3 кв.</t>
  </si>
  <si>
    <t>на 7 мес. 2019г.</t>
  </si>
  <si>
    <t>ГБУЗ "ПОКБ им. Н. Н. Бурденко"</t>
  </si>
  <si>
    <t>ГБУЗ «Областной онкологический клинический диспансер»</t>
  </si>
  <si>
    <t>ГБУЗ «Городская поликлиника»</t>
  </si>
  <si>
    <t>ГБУЗ "Кузнецкая ЦРБ"</t>
  </si>
  <si>
    <t>ГБУЗ "Бессоновская РБ"</t>
  </si>
  <si>
    <t>ГБУЗ "Городищенская РБ"</t>
  </si>
  <si>
    <t>ГБУЗ "Каменская ЦРБ"</t>
  </si>
  <si>
    <t>ГБУЗ "Н-Ломовская ЦРБ"</t>
  </si>
  <si>
    <t>ГБУЗ "Никольская РБ"</t>
  </si>
  <si>
    <t>ГБУЗ «Сердобская ЦРБ им. А. И. Настина»</t>
  </si>
  <si>
    <t>ГБУЗ "Пензенская РБ"</t>
  </si>
  <si>
    <t>ООО «Клиника диагностики и лечения на Измайлова»</t>
  </si>
  <si>
    <t>ООО «ЗДОРОВЬЕ ПРОФ»</t>
  </si>
  <si>
    <t>Итого по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</si>
  <si>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</si>
  <si>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</si>
  <si>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</si>
  <si>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</si>
  <si>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Приложение №1.2.13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</si>
</sst>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_р_._-;\-* #,##0_р_._-;_-* &quot;-&quot;_р_._-;_-@_-"/>
    <numFmt numFmtId="167" formatCode="_-* #,##0.00_р_._-;\-* #,##0.00_р_._-;_-* &quot;-&quot;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23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7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7"/>
      <color theme="5" tint="-0.249977111117893"/>
      <name val="Times New Roman"/>
      <family val="1"/>
      <charset val="204"/>
    </font>
    <font>
      <b/>
      <sz val="17"/>
      <color rgb="FF960000"/>
      <name val="Times New Roman"/>
      <family val="1"/>
      <charset val="204"/>
    </font>
    <font>
      <sz val="17"/>
      <color theme="5" tint="-0.249977111117893"/>
      <name val="Times New Roman"/>
      <family val="1"/>
      <charset val="204"/>
    </font>
    <font>
      <sz val="17"/>
      <color rgb="FF960000"/>
      <name val="Times New Roman"/>
      <family val="1"/>
      <charset val="204"/>
    </font>
    <font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name val="Arial Cyr"/>
    </font>
    <font>
      <sz val="17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7"/>
      <name val="Times New Roman"/>
      <family val="1"/>
      <charset val="204"/>
    </font>
    <font>
      <b/>
      <sz val="18"/>
      <name val="Times New Roman"/>
      <family val="1"/>
      <charset val="204"/>
    </font>
    <font>
      <u/>
      <sz val="17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0" fillId="0" borderId="0"/>
    <xf numFmtId="0" fontId="2" fillId="0" borderId="0"/>
    <xf numFmtId="0" fontId="25" fillId="0" borderId="0"/>
  </cellStyleXfs>
  <cellXfs count="70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7" fillId="0" borderId="0" xfId="2" applyFont="1"/>
    <xf numFmtId="0" fontId="17" fillId="4" borderId="7" xfId="2" applyFont="1" applyFill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 wrapText="1"/>
    </xf>
    <xf numFmtId="0" fontId="17" fillId="4" borderId="7" xfId="2" applyFont="1" applyFill="1" applyBorder="1" applyAlignment="1">
      <alignment horizontal="center" vertical="center" wrapText="1"/>
    </xf>
    <xf numFmtId="0" fontId="17" fillId="5" borderId="7" xfId="2" applyFont="1" applyFill="1" applyBorder="1" applyAlignment="1">
      <alignment horizontal="center" vertical="center" wrapText="1"/>
    </xf>
    <xf numFmtId="0" fontId="17" fillId="0" borderId="0" xfId="2" applyFont="1" applyAlignment="1">
      <alignment horizontal="center" vertical="center"/>
    </xf>
    <xf numFmtId="0" fontId="18" fillId="0" borderId="7" xfId="2" applyFont="1" applyBorder="1" applyAlignment="1">
      <alignment horizontal="center" vertical="center" wrapText="1"/>
    </xf>
    <xf numFmtId="0" fontId="7" fillId="0" borderId="7" xfId="2" applyFont="1" applyBorder="1"/>
    <xf numFmtId="0" fontId="19" fillId="0" borderId="7" xfId="0" applyFont="1" applyBorder="1"/>
    <xf numFmtId="0" fontId="7" fillId="5" borderId="7" xfId="2" applyFont="1" applyFill="1" applyBorder="1"/>
    <xf numFmtId="0" fontId="7" fillId="0" borderId="7" xfId="3" applyFont="1" applyFill="1" applyBorder="1" applyAlignment="1">
      <alignment horizontal="center"/>
    </xf>
    <xf numFmtId="0" fontId="7" fillId="0" borderId="7" xfId="4" applyFont="1" applyFill="1" applyBorder="1" applyAlignment="1">
      <alignment horizontal="left" vertical="center" wrapText="1" indent="1"/>
    </xf>
    <xf numFmtId="164" fontId="21" fillId="0" borderId="7" xfId="1" applyFont="1" applyFill="1" applyBorder="1" applyAlignment="1">
      <alignment wrapText="1"/>
    </xf>
    <xf numFmtId="4" fontId="21" fillId="3" borderId="7" xfId="1" applyNumberFormat="1" applyFont="1" applyFill="1" applyBorder="1" applyAlignment="1">
      <alignment horizontal="center" wrapText="1"/>
    </xf>
    <xf numFmtId="165" fontId="21" fillId="0" borderId="7" xfId="1" applyNumberFormat="1" applyFont="1" applyFill="1" applyBorder="1" applyAlignment="1">
      <alignment wrapText="1"/>
    </xf>
    <xf numFmtId="3" fontId="21" fillId="0" borderId="7" xfId="1" applyNumberFormat="1" applyFont="1" applyFill="1" applyBorder="1" applyAlignment="1">
      <alignment horizontal="center" wrapText="1"/>
    </xf>
    <xf numFmtId="3" fontId="21" fillId="3" borderId="7" xfId="1" applyNumberFormat="1" applyFont="1" applyFill="1" applyBorder="1" applyAlignment="1">
      <alignment horizontal="center" wrapText="1"/>
    </xf>
    <xf numFmtId="166" fontId="7" fillId="4" borderId="7" xfId="2" applyNumberFormat="1" applyFont="1" applyFill="1" applyBorder="1"/>
    <xf numFmtId="166" fontId="7" fillId="0" borderId="7" xfId="2" applyNumberFormat="1" applyFont="1" applyBorder="1"/>
    <xf numFmtId="166" fontId="7" fillId="5" borderId="7" xfId="2" applyNumberFormat="1" applyFont="1" applyFill="1" applyBorder="1"/>
    <xf numFmtId="167" fontId="7" fillId="0" borderId="0" xfId="2" applyNumberFormat="1" applyFont="1"/>
    <xf numFmtId="164" fontId="22" fillId="4" borderId="7" xfId="2" applyNumberFormat="1" applyFont="1" applyFill="1" applyBorder="1"/>
    <xf numFmtId="164" fontId="22" fillId="0" borderId="7" xfId="2" applyNumberFormat="1" applyFont="1" applyBorder="1"/>
    <xf numFmtId="164" fontId="22" fillId="5" borderId="7" xfId="2" applyNumberFormat="1" applyFont="1" applyFill="1" applyBorder="1"/>
    <xf numFmtId="164" fontId="4" fillId="0" borderId="0" xfId="2" applyNumberFormat="1" applyFont="1"/>
    <xf numFmtId="0" fontId="23" fillId="0" borderId="7" xfId="0" applyFont="1" applyFill="1" applyBorder="1" applyAlignment="1">
      <alignment horizontal="left" vertical="center" wrapText="1" indent="1"/>
    </xf>
    <xf numFmtId="0" fontId="7" fillId="0" borderId="7" xfId="0" applyFont="1" applyFill="1" applyBorder="1" applyAlignment="1">
      <alignment horizontal="center"/>
    </xf>
    <xf numFmtId="0" fontId="5" fillId="0" borderId="0" xfId="2" applyFont="1" applyFill="1"/>
    <xf numFmtId="0" fontId="24" fillId="6" borderId="7" xfId="0" applyFont="1" applyFill="1" applyBorder="1"/>
    <xf numFmtId="0" fontId="24" fillId="6" borderId="7" xfId="0" applyFont="1" applyFill="1" applyBorder="1" applyAlignment="1">
      <alignment horizontal="left" wrapText="1"/>
    </xf>
    <xf numFmtId="164" fontId="12" fillId="6" borderId="7" xfId="1" applyFont="1" applyFill="1" applyBorder="1" applyAlignment="1">
      <alignment horizontal="left" wrapText="1"/>
    </xf>
    <xf numFmtId="4" fontId="12" fillId="6" borderId="7" xfId="1" applyNumberFormat="1" applyFont="1" applyFill="1" applyBorder="1" applyAlignment="1">
      <alignment horizontal="center" wrapText="1"/>
    </xf>
    <xf numFmtId="165" fontId="12" fillId="6" borderId="7" xfId="1" applyNumberFormat="1" applyFont="1" applyFill="1" applyBorder="1" applyAlignment="1">
      <alignment horizontal="left" wrapText="1"/>
    </xf>
    <xf numFmtId="3" fontId="12" fillId="6" borderId="7" xfId="1" applyNumberFormat="1" applyFont="1" applyFill="1" applyBorder="1" applyAlignment="1">
      <alignment horizontal="center" wrapText="1"/>
    </xf>
    <xf numFmtId="0" fontId="4" fillId="0" borderId="7" xfId="2" applyFont="1" applyBorder="1"/>
    <xf numFmtId="0" fontId="7" fillId="0" borderId="7" xfId="5" applyFont="1" applyFill="1" applyBorder="1"/>
    <xf numFmtId="0" fontId="18" fillId="0" borderId="7" xfId="5" applyFont="1" applyBorder="1" applyAlignment="1">
      <alignment horizontal="left" vertical="center" wrapText="1" indent="1"/>
    </xf>
    <xf numFmtId="0" fontId="26" fillId="6" borderId="7" xfId="5" applyFont="1" applyFill="1" applyBorder="1"/>
    <xf numFmtId="0" fontId="24" fillId="6" borderId="7" xfId="5" applyFont="1" applyFill="1" applyBorder="1" applyAlignment="1">
      <alignment horizontal="left" vertical="center" wrapText="1"/>
    </xf>
    <xf numFmtId="164" fontId="12" fillId="6" borderId="7" xfId="1" applyFont="1" applyFill="1" applyBorder="1" applyAlignment="1">
      <alignment vertical="center"/>
    </xf>
    <xf numFmtId="4" fontId="12" fillId="6" borderId="7" xfId="1" applyNumberFormat="1" applyFont="1" applyFill="1" applyBorder="1" applyAlignment="1">
      <alignment horizontal="center" vertical="center"/>
    </xf>
    <xf numFmtId="165" fontId="12" fillId="6" borderId="7" xfId="1" applyNumberFormat="1" applyFont="1" applyFill="1" applyBorder="1" applyAlignment="1">
      <alignment vertical="center"/>
    </xf>
    <xf numFmtId="3" fontId="12" fillId="6" borderId="7" xfId="1" applyNumberFormat="1" applyFont="1" applyFill="1" applyBorder="1" applyAlignment="1">
      <alignment horizontal="center" vertical="center"/>
    </xf>
    <xf numFmtId="164" fontId="7" fillId="0" borderId="7" xfId="2" applyNumberFormat="1" applyFont="1" applyBorder="1"/>
    <xf numFmtId="4" fontId="28" fillId="0" borderId="7" xfId="2" applyNumberFormat="1" applyFont="1" applyFill="1" applyBorder="1" applyAlignment="1">
      <alignment horizontal="center" vertical="center"/>
    </xf>
    <xf numFmtId="0" fontId="4" fillId="0" borderId="0" xfId="2" applyFont="1" applyBorder="1"/>
    <xf numFmtId="164" fontId="4" fillId="0" borderId="0" xfId="2" applyNumberFormat="1" applyFont="1" applyBorder="1"/>
    <xf numFmtId="3" fontId="4" fillId="0" borderId="0" xfId="2" applyNumberFormat="1" applyFont="1" applyBorder="1"/>
    <xf numFmtId="0" fontId="10" fillId="3" borderId="7" xfId="2" applyFont="1" applyFill="1" applyBorder="1" applyAlignment="1">
      <alignment horizontal="center" vertical="center" wrapText="1"/>
    </xf>
    <xf numFmtId="0" fontId="10" fillId="3" borderId="2" xfId="2" applyFont="1" applyFill="1" applyBorder="1" applyAlignment="1">
      <alignment horizontal="center" vertical="center" wrapText="1"/>
    </xf>
    <xf numFmtId="0" fontId="10" fillId="3" borderId="8" xfId="2" applyFont="1" applyFill="1" applyBorder="1" applyAlignment="1">
      <alignment horizontal="center" vertical="center" wrapText="1"/>
    </xf>
    <xf numFmtId="0" fontId="10" fillId="0" borderId="3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5" xfId="2" applyFont="1" applyBorder="1" applyAlignment="1">
      <alignment horizontal="left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top" wrapText="1"/>
    </xf>
    <xf numFmtId="0" fontId="9" fillId="0" borderId="0" xfId="2" applyFont="1" applyAlignment="1">
      <alignment horizontal="center"/>
    </xf>
    <xf numFmtId="0" fontId="10" fillId="0" borderId="2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11" fillId="2" borderId="4" xfId="2" applyFont="1" applyFill="1" applyBorder="1" applyAlignment="1">
      <alignment horizontal="center" vertical="center" wrapText="1"/>
    </xf>
    <xf numFmtId="0" fontId="11" fillId="2" borderId="5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5 3" xfId="5"/>
    <cellStyle name="Обычный_Список  ЛПУ" xfId="4"/>
    <cellStyle name="Обычный_форма4(нов.)" xfId="3"/>
    <cellStyle name="Финансовый" xfId="1" builtinId="3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5"/>
  <sheetViews>
    <sheetView tabSelected="1" zoomScale="70" zoomScaleNormal="70" workbookViewId="0">
      <pane xSplit="3" ySplit="7" topLeftCell="E20" activePane="bottomRight" state="frozen"/>
      <selection activeCell="C33" sqref="C33:D33"/>
      <selection pane="topRight" activeCell="C33" sqref="C33:D33"/>
      <selection pane="bottomLeft" activeCell="C33" sqref="C33:D33"/>
      <selection pane="bottomRight" activeCell="A2" sqref="A2:O2"/>
    </sheetView>
  </sheetViews>
  <sheetFormatPr defaultRowHeight="20.25" x14ac:dyDescent="0.3"/>
  <cols>
    <col min="1" max="1" width="6.140625" style="1" customWidth="1"/>
    <col min="2" max="2" width="52.140625" style="2" customWidth="1"/>
    <col min="3" max="3" width="30.85546875" style="2" customWidth="1"/>
    <col min="4" max="4" width="42.7109375" style="2" customWidth="1"/>
    <col min="5" max="5" width="29.5703125" style="2" customWidth="1"/>
    <col min="6" max="6" width="22.28515625" style="2" customWidth="1"/>
    <col min="7" max="7" width="23.140625" style="2" customWidth="1"/>
    <col min="8" max="8" width="27.42578125" style="2" customWidth="1"/>
    <col min="9" max="9" width="30.7109375" style="2" customWidth="1"/>
    <col min="10" max="10" width="26.7109375" style="2" customWidth="1"/>
    <col min="11" max="11" width="31.42578125" style="2" customWidth="1"/>
    <col min="12" max="12" width="27.7109375" style="2" customWidth="1"/>
    <col min="13" max="13" width="23" style="2" customWidth="1"/>
    <col min="14" max="14" width="20.85546875" style="2" customWidth="1"/>
    <col min="15" max="15" width="21.5703125" style="2" customWidth="1"/>
    <col min="16" max="16" width="4.5703125" style="2" customWidth="1"/>
    <col min="17" max="17" width="12.7109375" style="5" hidden="1" customWidth="1"/>
    <col min="18" max="18" width="14.5703125" style="5" hidden="1" customWidth="1"/>
    <col min="19" max="20" width="15.7109375" style="5" hidden="1" customWidth="1"/>
    <col min="21" max="21" width="17.85546875" style="5" hidden="1" customWidth="1"/>
    <col min="22" max="22" width="15.7109375" style="5" hidden="1" customWidth="1"/>
    <col min="23" max="23" width="17.85546875" style="5" hidden="1" customWidth="1"/>
    <col min="24" max="24" width="16.28515625" style="5" hidden="1" customWidth="1"/>
    <col min="25" max="25" width="26.42578125" style="5" hidden="1" customWidth="1"/>
    <col min="26" max="27" width="25.28515625" style="5" hidden="1" customWidth="1"/>
    <col min="28" max="28" width="23.7109375" style="2" hidden="1" customWidth="1"/>
    <col min="29" max="29" width="24.28515625" style="2" hidden="1" customWidth="1"/>
    <col min="30" max="30" width="25.28515625" style="2" hidden="1" customWidth="1"/>
    <col min="31" max="31" width="23" style="2" hidden="1" customWidth="1"/>
    <col min="32" max="32" width="24.5703125" style="2" hidden="1" customWidth="1"/>
    <col min="33" max="33" width="25.28515625" style="2" hidden="1" customWidth="1"/>
    <col min="34" max="34" width="12.42578125" style="2" hidden="1" customWidth="1"/>
    <col min="35" max="36" width="9.140625" style="2" hidden="1" customWidth="1"/>
    <col min="37" max="48" width="0" style="2" hidden="1" customWidth="1"/>
    <col min="49" max="16384" width="9.140625" style="2"/>
  </cols>
  <sheetData>
    <row r="1" spans="1:36" ht="27.75" x14ac:dyDescent="0.4">
      <c r="I1" s="3"/>
      <c r="J1" s="3"/>
      <c r="K1" s="3"/>
      <c r="L1" s="4" t="s">
        <v>45</v>
      </c>
      <c r="M1" s="3"/>
      <c r="N1" s="3"/>
      <c r="O1" s="3"/>
    </row>
    <row r="2" spans="1:36" ht="81.75" customHeight="1" x14ac:dyDescent="0.3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S2" s="62"/>
      <c r="T2" s="62"/>
      <c r="U2" s="62"/>
      <c r="V2" s="62"/>
      <c r="W2" s="62"/>
      <c r="X2" s="62"/>
      <c r="Y2" s="62"/>
      <c r="Z2" s="62"/>
      <c r="AA2" s="62"/>
    </row>
    <row r="3" spans="1:36" ht="39.75" customHeight="1" x14ac:dyDescent="0.3">
      <c r="A3" s="63" t="s">
        <v>1</v>
      </c>
      <c r="B3" s="63" t="s">
        <v>2</v>
      </c>
      <c r="C3" s="66" t="s">
        <v>3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8"/>
    </row>
    <row r="4" spans="1:36" ht="18.75" customHeight="1" x14ac:dyDescent="0.3">
      <c r="A4" s="64"/>
      <c r="B4" s="64"/>
      <c r="C4" s="60" t="s">
        <v>4</v>
      </c>
      <c r="D4" s="69" t="s">
        <v>5</v>
      </c>
      <c r="E4" s="60" t="s">
        <v>6</v>
      </c>
      <c r="F4" s="54" t="s">
        <v>7</v>
      </c>
      <c r="G4" s="54" t="s">
        <v>8</v>
      </c>
      <c r="H4" s="55" t="s">
        <v>9</v>
      </c>
      <c r="I4" s="60" t="s">
        <v>10</v>
      </c>
      <c r="J4" s="60" t="s">
        <v>11</v>
      </c>
      <c r="K4" s="60" t="s">
        <v>12</v>
      </c>
      <c r="L4" s="60" t="s">
        <v>13</v>
      </c>
      <c r="M4" s="54" t="s">
        <v>14</v>
      </c>
      <c r="N4" s="54" t="s">
        <v>15</v>
      </c>
      <c r="O4" s="55" t="s">
        <v>16</v>
      </c>
    </row>
    <row r="5" spans="1:36" ht="273" customHeight="1" x14ac:dyDescent="0.2">
      <c r="A5" s="65"/>
      <c r="B5" s="65"/>
      <c r="C5" s="60"/>
      <c r="D5" s="60"/>
      <c r="E5" s="60"/>
      <c r="F5" s="54"/>
      <c r="G5" s="54"/>
      <c r="H5" s="56"/>
      <c r="I5" s="60"/>
      <c r="J5" s="60"/>
      <c r="K5" s="60"/>
      <c r="L5" s="60"/>
      <c r="M5" s="54"/>
      <c r="N5" s="54"/>
      <c r="O5" s="56"/>
      <c r="Q5" s="6" t="s">
        <v>17</v>
      </c>
      <c r="R5" s="7" t="s">
        <v>18</v>
      </c>
      <c r="S5" s="8" t="s">
        <v>19</v>
      </c>
      <c r="T5" s="9" t="s">
        <v>20</v>
      </c>
      <c r="U5" s="7" t="s">
        <v>21</v>
      </c>
      <c r="V5" s="8" t="s">
        <v>22</v>
      </c>
      <c r="W5" s="10" t="s">
        <v>23</v>
      </c>
      <c r="X5" s="7" t="s">
        <v>24</v>
      </c>
      <c r="Y5" s="11"/>
      <c r="Z5" s="6" t="s">
        <v>17</v>
      </c>
      <c r="AA5" s="7" t="s">
        <v>18</v>
      </c>
      <c r="AB5" s="8" t="s">
        <v>19</v>
      </c>
      <c r="AC5" s="9" t="s">
        <v>20</v>
      </c>
      <c r="AD5" s="7" t="s">
        <v>21</v>
      </c>
      <c r="AE5" s="8" t="s">
        <v>25</v>
      </c>
      <c r="AF5" s="10" t="s">
        <v>26</v>
      </c>
      <c r="AG5" s="7" t="s">
        <v>24</v>
      </c>
    </row>
    <row r="6" spans="1:36" ht="21" x14ac:dyDescent="0.3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Q6" s="13"/>
      <c r="R6" s="13"/>
      <c r="S6" s="14"/>
      <c r="T6" s="13"/>
      <c r="U6" s="13"/>
      <c r="V6" s="13"/>
      <c r="W6" s="13"/>
      <c r="X6" s="13"/>
      <c r="Z6" s="13"/>
      <c r="AA6" s="13"/>
      <c r="AB6" s="13"/>
      <c r="AC6" s="13"/>
      <c r="AD6" s="13"/>
      <c r="AE6" s="13"/>
      <c r="AF6" s="15"/>
      <c r="AG6" s="13"/>
    </row>
    <row r="7" spans="1:36" ht="44.25" customHeight="1" x14ac:dyDescent="0.35">
      <c r="A7" s="16">
        <v>1</v>
      </c>
      <c r="B7" s="17" t="s">
        <v>27</v>
      </c>
      <c r="C7" s="18">
        <v>9973798.5600000005</v>
      </c>
      <c r="D7" s="18">
        <v>5818049.1600000001</v>
      </c>
      <c r="E7" s="18">
        <v>6396469.79</v>
      </c>
      <c r="F7" s="19">
        <v>109.94</v>
      </c>
      <c r="G7" s="19">
        <v>64.13</v>
      </c>
      <c r="H7" s="19">
        <v>3577328.7700000005</v>
      </c>
      <c r="I7" s="18">
        <v>15958.08</v>
      </c>
      <c r="J7" s="20">
        <v>625</v>
      </c>
      <c r="K7" s="21">
        <v>364.6</v>
      </c>
      <c r="L7" s="21">
        <v>395</v>
      </c>
      <c r="M7" s="19">
        <v>108.34</v>
      </c>
      <c r="N7" s="19">
        <v>63.2</v>
      </c>
      <c r="O7" s="22">
        <v>230</v>
      </c>
      <c r="Q7" s="23">
        <v>2827</v>
      </c>
      <c r="R7" s="24">
        <v>3985</v>
      </c>
      <c r="S7" s="24">
        <v>2657</v>
      </c>
      <c r="T7" s="23">
        <v>6812</v>
      </c>
      <c r="U7" s="24">
        <v>1805</v>
      </c>
      <c r="V7" s="24">
        <v>602</v>
      </c>
      <c r="W7" s="25">
        <v>7414</v>
      </c>
      <c r="X7" s="24">
        <v>-7049.4</v>
      </c>
      <c r="Y7" s="26">
        <v>5.33</v>
      </c>
      <c r="Z7" s="27">
        <v>178721843.18000001</v>
      </c>
      <c r="AA7" s="28">
        <v>219720503.44999999</v>
      </c>
      <c r="AB7" s="28"/>
      <c r="AC7" s="27">
        <v>398442346.63</v>
      </c>
      <c r="AD7" s="28">
        <v>223496186.90000001</v>
      </c>
      <c r="AE7" s="28">
        <v>74498728.969999999</v>
      </c>
      <c r="AF7" s="29">
        <v>472941075.60000002</v>
      </c>
      <c r="AG7" s="28">
        <v>-467123026.44</v>
      </c>
      <c r="AH7" s="26">
        <v>1.35</v>
      </c>
      <c r="AJ7" s="30">
        <v>40998660.280000001</v>
      </c>
    </row>
    <row r="8" spans="1:36" ht="44.25" customHeight="1" x14ac:dyDescent="0.35">
      <c r="A8" s="16">
        <v>2</v>
      </c>
      <c r="B8" s="31" t="s">
        <v>28</v>
      </c>
      <c r="C8" s="18">
        <v>807324136.72000003</v>
      </c>
      <c r="D8" s="18">
        <v>470939079.75</v>
      </c>
      <c r="E8" s="18">
        <v>402431210.11000001</v>
      </c>
      <c r="F8" s="19">
        <v>85.45</v>
      </c>
      <c r="G8" s="19">
        <v>49.85</v>
      </c>
      <c r="H8" s="19">
        <v>404892926.61000001</v>
      </c>
      <c r="I8" s="18">
        <v>107830.12</v>
      </c>
      <c r="J8" s="20">
        <v>7487</v>
      </c>
      <c r="K8" s="21">
        <v>4367.3999999999996</v>
      </c>
      <c r="L8" s="21">
        <v>3896</v>
      </c>
      <c r="M8" s="19">
        <v>89.21</v>
      </c>
      <c r="N8" s="19">
        <v>52.04</v>
      </c>
      <c r="O8" s="22">
        <v>3591</v>
      </c>
      <c r="Q8" s="23"/>
      <c r="R8" s="24"/>
      <c r="S8" s="24"/>
      <c r="T8" s="23"/>
      <c r="U8" s="24"/>
      <c r="V8" s="24"/>
      <c r="W8" s="25"/>
      <c r="X8" s="24"/>
      <c r="Y8" s="26"/>
      <c r="Z8" s="27"/>
      <c r="AA8" s="28"/>
      <c r="AB8" s="28"/>
      <c r="AC8" s="27"/>
      <c r="AD8" s="28"/>
      <c r="AE8" s="28"/>
      <c r="AF8" s="29"/>
      <c r="AG8" s="28"/>
      <c r="AH8" s="26"/>
      <c r="AJ8" s="30"/>
    </row>
    <row r="9" spans="1:36" ht="44.25" customHeight="1" x14ac:dyDescent="0.35">
      <c r="A9" s="16">
        <v>3</v>
      </c>
      <c r="B9" s="31" t="s">
        <v>29</v>
      </c>
      <c r="C9" s="18">
        <v>19965874.34</v>
      </c>
      <c r="D9" s="18">
        <v>11646760.029999999</v>
      </c>
      <c r="E9" s="18">
        <v>13939338.92</v>
      </c>
      <c r="F9" s="19">
        <v>119.68</v>
      </c>
      <c r="G9" s="19">
        <v>69.819999999999993</v>
      </c>
      <c r="H9" s="19">
        <v>6026535.4199999999</v>
      </c>
      <c r="I9" s="18">
        <v>12385.78</v>
      </c>
      <c r="J9" s="20">
        <v>1612</v>
      </c>
      <c r="K9" s="21">
        <v>940.3</v>
      </c>
      <c r="L9" s="21">
        <v>1100</v>
      </c>
      <c r="M9" s="19">
        <v>116.98</v>
      </c>
      <c r="N9" s="19">
        <v>68.239999999999995</v>
      </c>
      <c r="O9" s="22">
        <v>512</v>
      </c>
      <c r="Q9" s="23"/>
      <c r="R9" s="24"/>
      <c r="S9" s="24"/>
      <c r="T9" s="23"/>
      <c r="U9" s="24"/>
      <c r="V9" s="24"/>
      <c r="W9" s="25"/>
      <c r="X9" s="24"/>
      <c r="Y9" s="26"/>
      <c r="Z9" s="27"/>
      <c r="AA9" s="28"/>
      <c r="AB9" s="28"/>
      <c r="AC9" s="27"/>
      <c r="AD9" s="28"/>
      <c r="AE9" s="28"/>
      <c r="AF9" s="29"/>
      <c r="AG9" s="28"/>
      <c r="AH9" s="26"/>
      <c r="AJ9" s="30"/>
    </row>
    <row r="10" spans="1:36" ht="44.25" customHeight="1" x14ac:dyDescent="0.35">
      <c r="A10" s="16">
        <v>4</v>
      </c>
      <c r="B10" s="17" t="s">
        <v>30</v>
      </c>
      <c r="C10" s="18">
        <v>17475621.48</v>
      </c>
      <c r="D10" s="18">
        <v>10194112.529999999</v>
      </c>
      <c r="E10" s="18">
        <v>6891192.96</v>
      </c>
      <c r="F10" s="19">
        <v>67.599999999999994</v>
      </c>
      <c r="G10" s="19">
        <v>39.43</v>
      </c>
      <c r="H10" s="19">
        <v>10584428.52</v>
      </c>
      <c r="I10" s="18">
        <v>19679.75</v>
      </c>
      <c r="J10" s="20">
        <v>888</v>
      </c>
      <c r="K10" s="21">
        <v>518</v>
      </c>
      <c r="L10" s="21">
        <v>448</v>
      </c>
      <c r="M10" s="19">
        <v>86.49</v>
      </c>
      <c r="N10" s="19">
        <v>50.45</v>
      </c>
      <c r="O10" s="22">
        <v>440</v>
      </c>
      <c r="Q10" s="23"/>
      <c r="R10" s="24"/>
      <c r="S10" s="24"/>
      <c r="T10" s="23"/>
      <c r="U10" s="24"/>
      <c r="V10" s="24"/>
      <c r="W10" s="25"/>
      <c r="X10" s="24"/>
      <c r="Y10" s="26"/>
      <c r="Z10" s="27"/>
      <c r="AA10" s="28"/>
      <c r="AB10" s="28"/>
      <c r="AC10" s="27"/>
      <c r="AD10" s="28"/>
      <c r="AE10" s="28"/>
      <c r="AF10" s="29"/>
      <c r="AG10" s="28"/>
      <c r="AH10" s="26"/>
      <c r="AJ10" s="30"/>
    </row>
    <row r="11" spans="1:36" ht="44.25" customHeight="1" x14ac:dyDescent="0.35">
      <c r="A11" s="16">
        <v>5</v>
      </c>
      <c r="B11" s="17" t="s">
        <v>31</v>
      </c>
      <c r="C11" s="18">
        <v>1498379.52</v>
      </c>
      <c r="D11" s="18">
        <v>874054.72</v>
      </c>
      <c r="E11" s="18">
        <v>608061.93999999994</v>
      </c>
      <c r="F11" s="19">
        <v>69.569999999999993</v>
      </c>
      <c r="G11" s="19">
        <v>40.58</v>
      </c>
      <c r="H11" s="19">
        <v>890317.58000000007</v>
      </c>
      <c r="I11" s="18">
        <v>23412.18</v>
      </c>
      <c r="J11" s="20">
        <v>64</v>
      </c>
      <c r="K11" s="21">
        <v>37.299999999999997</v>
      </c>
      <c r="L11" s="21">
        <v>38</v>
      </c>
      <c r="M11" s="19">
        <v>101.88</v>
      </c>
      <c r="N11" s="19">
        <v>59.38</v>
      </c>
      <c r="O11" s="22">
        <v>26</v>
      </c>
      <c r="Q11" s="23"/>
      <c r="R11" s="24"/>
      <c r="S11" s="24"/>
      <c r="T11" s="23"/>
      <c r="U11" s="24"/>
      <c r="V11" s="24"/>
      <c r="W11" s="25"/>
      <c r="X11" s="24"/>
      <c r="Y11" s="26"/>
      <c r="Z11" s="27"/>
      <c r="AA11" s="28"/>
      <c r="AB11" s="28"/>
      <c r="AC11" s="27"/>
      <c r="AD11" s="28"/>
      <c r="AE11" s="28"/>
      <c r="AF11" s="29"/>
      <c r="AG11" s="28"/>
      <c r="AH11" s="26"/>
      <c r="AJ11" s="30"/>
    </row>
    <row r="12" spans="1:36" s="33" customFormat="1" ht="48" customHeight="1" x14ac:dyDescent="0.35">
      <c r="A12" s="32">
        <v>6</v>
      </c>
      <c r="B12" s="17" t="s">
        <v>32</v>
      </c>
      <c r="C12" s="18">
        <v>862336.87</v>
      </c>
      <c r="D12" s="18">
        <v>503029.84</v>
      </c>
      <c r="E12" s="18">
        <v>592380.76</v>
      </c>
      <c r="F12" s="19">
        <v>117.76</v>
      </c>
      <c r="G12" s="19">
        <v>68.69</v>
      </c>
      <c r="H12" s="19">
        <v>269956.11</v>
      </c>
      <c r="I12" s="18">
        <v>19163.04</v>
      </c>
      <c r="J12" s="20">
        <v>45</v>
      </c>
      <c r="K12" s="21">
        <v>26.3</v>
      </c>
      <c r="L12" s="21">
        <v>36</v>
      </c>
      <c r="M12" s="19">
        <v>136.88</v>
      </c>
      <c r="N12" s="19">
        <v>80</v>
      </c>
      <c r="O12" s="22">
        <v>9</v>
      </c>
      <c r="Q12" s="23">
        <v>11</v>
      </c>
      <c r="R12" s="24">
        <v>11</v>
      </c>
      <c r="S12" s="24">
        <v>7</v>
      </c>
      <c r="T12" s="23">
        <v>22</v>
      </c>
      <c r="U12" s="24">
        <v>11</v>
      </c>
      <c r="V12" s="24">
        <v>4</v>
      </c>
      <c r="W12" s="25">
        <v>26</v>
      </c>
      <c r="X12" s="24">
        <v>0.30000000000000071</v>
      </c>
      <c r="Y12" s="26">
        <v>138.46</v>
      </c>
      <c r="Z12" s="27">
        <v>1102596.57</v>
      </c>
      <c r="AA12" s="28">
        <v>1102596.57</v>
      </c>
      <c r="AB12" s="28"/>
      <c r="AC12" s="27">
        <v>2205193.14</v>
      </c>
      <c r="AD12" s="28">
        <v>1102596.57</v>
      </c>
      <c r="AE12" s="28">
        <v>367532.19</v>
      </c>
      <c r="AF12" s="29">
        <v>2572725.33</v>
      </c>
      <c r="AG12" s="28">
        <v>-2069695.49</v>
      </c>
      <c r="AH12" s="26">
        <v>23.03</v>
      </c>
      <c r="AJ12" s="30">
        <v>0</v>
      </c>
    </row>
    <row r="13" spans="1:36" s="33" customFormat="1" ht="57.75" customHeight="1" x14ac:dyDescent="0.35">
      <c r="A13" s="32">
        <v>7</v>
      </c>
      <c r="B13" s="17" t="s">
        <v>33</v>
      </c>
      <c r="C13" s="18">
        <v>8725424.3800000008</v>
      </c>
      <c r="D13" s="18">
        <v>5089830.8899999997</v>
      </c>
      <c r="E13" s="18">
        <v>0</v>
      </c>
      <c r="F13" s="19">
        <v>0</v>
      </c>
      <c r="G13" s="19">
        <v>0</v>
      </c>
      <c r="H13" s="19">
        <v>8725424.3800000008</v>
      </c>
      <c r="I13" s="18">
        <v>30402.18</v>
      </c>
      <c r="J13" s="20">
        <v>287</v>
      </c>
      <c r="K13" s="21">
        <v>167.4</v>
      </c>
      <c r="L13" s="18">
        <v>0</v>
      </c>
      <c r="M13" s="19">
        <v>0</v>
      </c>
      <c r="N13" s="19">
        <v>0</v>
      </c>
      <c r="O13" s="22">
        <v>287</v>
      </c>
      <c r="Q13" s="23"/>
      <c r="R13" s="24"/>
      <c r="S13" s="24"/>
      <c r="T13" s="23"/>
      <c r="U13" s="24"/>
      <c r="V13" s="24"/>
      <c r="W13" s="25"/>
      <c r="X13" s="24"/>
      <c r="Y13" s="26"/>
      <c r="Z13" s="27"/>
      <c r="AA13" s="28"/>
      <c r="AB13" s="28"/>
      <c r="AC13" s="27"/>
      <c r="AD13" s="28"/>
      <c r="AE13" s="28"/>
      <c r="AF13" s="29"/>
      <c r="AG13" s="28"/>
      <c r="AH13" s="26"/>
      <c r="AJ13" s="30"/>
    </row>
    <row r="14" spans="1:36" s="33" customFormat="1" ht="36" customHeight="1" x14ac:dyDescent="0.35">
      <c r="A14" s="32">
        <v>8</v>
      </c>
      <c r="B14" s="17" t="s">
        <v>34</v>
      </c>
      <c r="C14" s="18">
        <v>276500.82</v>
      </c>
      <c r="D14" s="18">
        <v>161292.15</v>
      </c>
      <c r="E14" s="18">
        <v>0</v>
      </c>
      <c r="F14" s="19">
        <v>0</v>
      </c>
      <c r="G14" s="19">
        <v>0</v>
      </c>
      <c r="H14" s="19">
        <v>276500.82</v>
      </c>
      <c r="I14" s="18">
        <v>23041.74</v>
      </c>
      <c r="J14" s="20">
        <v>12</v>
      </c>
      <c r="K14" s="21">
        <v>7</v>
      </c>
      <c r="L14" s="18">
        <v>0</v>
      </c>
      <c r="M14" s="19">
        <v>0</v>
      </c>
      <c r="N14" s="19">
        <v>0</v>
      </c>
      <c r="O14" s="22">
        <v>12</v>
      </c>
      <c r="Q14" s="23"/>
      <c r="R14" s="24"/>
      <c r="S14" s="24"/>
      <c r="T14" s="23"/>
      <c r="U14" s="24"/>
      <c r="V14" s="24"/>
      <c r="W14" s="25"/>
      <c r="X14" s="24"/>
      <c r="Y14" s="26"/>
      <c r="Z14" s="27"/>
      <c r="AA14" s="28"/>
      <c r="AB14" s="28"/>
      <c r="AC14" s="27"/>
      <c r="AD14" s="28"/>
      <c r="AE14" s="28"/>
      <c r="AF14" s="29"/>
      <c r="AG14" s="28"/>
      <c r="AH14" s="26"/>
      <c r="AJ14" s="30"/>
    </row>
    <row r="15" spans="1:36" s="33" customFormat="1" ht="36" customHeight="1" x14ac:dyDescent="0.35">
      <c r="A15" s="32">
        <v>9</v>
      </c>
      <c r="B15" s="17" t="s">
        <v>35</v>
      </c>
      <c r="C15" s="18">
        <v>855825.4</v>
      </c>
      <c r="D15" s="18">
        <v>499231.48</v>
      </c>
      <c r="E15" s="18">
        <v>0</v>
      </c>
      <c r="F15" s="19">
        <v>0</v>
      </c>
      <c r="G15" s="19">
        <v>0</v>
      </c>
      <c r="H15" s="19">
        <v>855825.4</v>
      </c>
      <c r="I15" s="18">
        <v>14263.76</v>
      </c>
      <c r="J15" s="20">
        <v>60</v>
      </c>
      <c r="K15" s="21">
        <v>35</v>
      </c>
      <c r="L15" s="18">
        <v>0</v>
      </c>
      <c r="M15" s="19">
        <v>0</v>
      </c>
      <c r="N15" s="19">
        <v>0</v>
      </c>
      <c r="O15" s="22">
        <v>60</v>
      </c>
      <c r="Q15" s="23"/>
      <c r="R15" s="24"/>
      <c r="S15" s="24"/>
      <c r="T15" s="23"/>
      <c r="U15" s="24"/>
      <c r="V15" s="24"/>
      <c r="W15" s="25"/>
      <c r="X15" s="24"/>
      <c r="Y15" s="26"/>
      <c r="Z15" s="27"/>
      <c r="AA15" s="28"/>
      <c r="AB15" s="28"/>
      <c r="AC15" s="27"/>
      <c r="AD15" s="28"/>
      <c r="AE15" s="28"/>
      <c r="AF15" s="29"/>
      <c r="AG15" s="28"/>
      <c r="AH15" s="26"/>
      <c r="AJ15" s="30"/>
    </row>
    <row r="16" spans="1:36" s="33" customFormat="1" ht="42" customHeight="1" x14ac:dyDescent="0.35">
      <c r="A16" s="32">
        <v>10</v>
      </c>
      <c r="B16" s="17" t="s">
        <v>36</v>
      </c>
      <c r="C16" s="18">
        <v>9747492.7300000004</v>
      </c>
      <c r="D16" s="18">
        <v>5686037.4299999997</v>
      </c>
      <c r="E16" s="18">
        <v>4587539.22</v>
      </c>
      <c r="F16" s="19">
        <v>80.680000000000007</v>
      </c>
      <c r="G16" s="19">
        <v>47.06</v>
      </c>
      <c r="H16" s="19">
        <v>5159953.5100000007</v>
      </c>
      <c r="I16" s="18">
        <v>12996.66</v>
      </c>
      <c r="J16" s="20">
        <v>750</v>
      </c>
      <c r="K16" s="21">
        <v>437.5</v>
      </c>
      <c r="L16" s="21">
        <v>442</v>
      </c>
      <c r="M16" s="19">
        <v>101.03</v>
      </c>
      <c r="N16" s="19">
        <v>58.93</v>
      </c>
      <c r="O16" s="22">
        <v>308</v>
      </c>
      <c r="Q16" s="23"/>
      <c r="R16" s="24"/>
      <c r="S16" s="24"/>
      <c r="T16" s="23"/>
      <c r="U16" s="24"/>
      <c r="V16" s="24"/>
      <c r="W16" s="25"/>
      <c r="X16" s="24"/>
      <c r="Y16" s="26"/>
      <c r="Z16" s="27"/>
      <c r="AA16" s="28"/>
      <c r="AB16" s="28"/>
      <c r="AC16" s="27"/>
      <c r="AD16" s="28"/>
      <c r="AE16" s="28"/>
      <c r="AF16" s="29"/>
      <c r="AG16" s="28"/>
      <c r="AH16" s="26"/>
      <c r="AJ16" s="30"/>
    </row>
    <row r="17" spans="1:130" s="33" customFormat="1" ht="42" customHeight="1" x14ac:dyDescent="0.35">
      <c r="A17" s="32">
        <v>11</v>
      </c>
      <c r="B17" s="17" t="s">
        <v>37</v>
      </c>
      <c r="C17" s="18">
        <v>5136749.54</v>
      </c>
      <c r="D17" s="18">
        <v>2996437.23</v>
      </c>
      <c r="E17" s="18">
        <v>2528305.36</v>
      </c>
      <c r="F17" s="19">
        <v>84.38</v>
      </c>
      <c r="G17" s="19">
        <v>49.22</v>
      </c>
      <c r="H17" s="19">
        <v>2608444.1800000002</v>
      </c>
      <c r="I17" s="18">
        <v>9784.2800000000007</v>
      </c>
      <c r="J17" s="20">
        <v>525</v>
      </c>
      <c r="K17" s="21">
        <v>306.3</v>
      </c>
      <c r="L17" s="21">
        <v>242</v>
      </c>
      <c r="M17" s="19">
        <v>79.010000000000005</v>
      </c>
      <c r="N17" s="19">
        <v>46.1</v>
      </c>
      <c r="O17" s="22">
        <v>283</v>
      </c>
      <c r="Q17" s="23"/>
      <c r="R17" s="24"/>
      <c r="S17" s="24"/>
      <c r="T17" s="23"/>
      <c r="U17" s="24"/>
      <c r="V17" s="24"/>
      <c r="W17" s="25"/>
      <c r="X17" s="24"/>
      <c r="Y17" s="26"/>
      <c r="Z17" s="27"/>
      <c r="AA17" s="28"/>
      <c r="AB17" s="28"/>
      <c r="AC17" s="27"/>
      <c r="AD17" s="28"/>
      <c r="AE17" s="28"/>
      <c r="AF17" s="29"/>
      <c r="AG17" s="28"/>
      <c r="AH17" s="26"/>
      <c r="AJ17" s="30"/>
    </row>
    <row r="18" spans="1:130" s="33" customFormat="1" ht="42" customHeight="1" x14ac:dyDescent="0.35">
      <c r="A18" s="32">
        <v>12</v>
      </c>
      <c r="B18" s="17" t="s">
        <v>38</v>
      </c>
      <c r="C18" s="18">
        <v>44105519.229999997</v>
      </c>
      <c r="D18" s="18">
        <v>25728219.550000001</v>
      </c>
      <c r="E18" s="18">
        <v>29720208.460000001</v>
      </c>
      <c r="F18" s="19">
        <v>115.52</v>
      </c>
      <c r="G18" s="19">
        <v>67.38</v>
      </c>
      <c r="H18" s="19">
        <v>14385310.769999996</v>
      </c>
      <c r="I18" s="18">
        <v>73022.38</v>
      </c>
      <c r="J18" s="20">
        <v>604</v>
      </c>
      <c r="K18" s="21">
        <v>352.3</v>
      </c>
      <c r="L18" s="21">
        <v>383</v>
      </c>
      <c r="M18" s="19">
        <v>108.71</v>
      </c>
      <c r="N18" s="19">
        <v>63.41</v>
      </c>
      <c r="O18" s="22">
        <v>221</v>
      </c>
      <c r="Q18" s="23"/>
      <c r="R18" s="24"/>
      <c r="S18" s="24"/>
      <c r="T18" s="23"/>
      <c r="U18" s="24"/>
      <c r="V18" s="24"/>
      <c r="W18" s="25"/>
      <c r="X18" s="24"/>
      <c r="Y18" s="26"/>
      <c r="Z18" s="27"/>
      <c r="AA18" s="28"/>
      <c r="AB18" s="28"/>
      <c r="AC18" s="27"/>
      <c r="AD18" s="28"/>
      <c r="AE18" s="28"/>
      <c r="AF18" s="29"/>
      <c r="AG18" s="28"/>
      <c r="AH18" s="26"/>
      <c r="AJ18" s="30"/>
    </row>
    <row r="19" spans="1:130" s="33" customFormat="1" ht="49.5" customHeight="1" x14ac:dyDescent="0.35">
      <c r="A19" s="32">
        <v>13</v>
      </c>
      <c r="B19" s="17" t="s">
        <v>39</v>
      </c>
      <c r="C19" s="18">
        <v>2727121.75</v>
      </c>
      <c r="D19" s="18">
        <v>1590821.02</v>
      </c>
      <c r="E19" s="18">
        <v>0</v>
      </c>
      <c r="F19" s="19">
        <v>0</v>
      </c>
      <c r="G19" s="19">
        <v>0</v>
      </c>
      <c r="H19" s="19">
        <v>2727121.75</v>
      </c>
      <c r="I19" s="18">
        <v>87971.67</v>
      </c>
      <c r="J19" s="20">
        <v>31</v>
      </c>
      <c r="K19" s="21">
        <v>18.100000000000001</v>
      </c>
      <c r="L19" s="18">
        <v>0</v>
      </c>
      <c r="M19" s="19">
        <v>0</v>
      </c>
      <c r="N19" s="19">
        <v>0</v>
      </c>
      <c r="O19" s="22">
        <v>31</v>
      </c>
      <c r="Q19" s="23"/>
      <c r="R19" s="24"/>
      <c r="S19" s="24"/>
      <c r="T19" s="23"/>
      <c r="U19" s="24"/>
      <c r="V19" s="24"/>
      <c r="W19" s="25"/>
      <c r="X19" s="24"/>
      <c r="Y19" s="26"/>
      <c r="Z19" s="27"/>
      <c r="AA19" s="28"/>
      <c r="AB19" s="28"/>
      <c r="AC19" s="27"/>
      <c r="AD19" s="28"/>
      <c r="AE19" s="28"/>
      <c r="AF19" s="29"/>
      <c r="AG19" s="28"/>
      <c r="AH19" s="26"/>
      <c r="AJ19" s="30"/>
    </row>
    <row r="20" spans="1:130" s="5" customFormat="1" ht="21.75" x14ac:dyDescent="0.3">
      <c r="A20" s="34"/>
      <c r="B20" s="35" t="s">
        <v>40</v>
      </c>
      <c r="C20" s="36">
        <v>928674781.34000003</v>
      </c>
      <c r="D20" s="36">
        <v>541726955.77999997</v>
      </c>
      <c r="E20" s="36">
        <v>467694707.52000004</v>
      </c>
      <c r="F20" s="37">
        <v>86.33</v>
      </c>
      <c r="G20" s="37">
        <v>50.36</v>
      </c>
      <c r="H20" s="37">
        <v>460980073.81999993</v>
      </c>
      <c r="I20" s="36">
        <v>71491.520000000004</v>
      </c>
      <c r="J20" s="38">
        <v>12990</v>
      </c>
      <c r="K20" s="39">
        <v>7577.5000000000009</v>
      </c>
      <c r="L20" s="39">
        <v>6980</v>
      </c>
      <c r="M20" s="37">
        <v>92.11</v>
      </c>
      <c r="N20" s="37">
        <v>53.73</v>
      </c>
      <c r="O20" s="39">
        <v>6010</v>
      </c>
      <c r="P20" s="2"/>
      <c r="Q20" s="13"/>
      <c r="R20" s="13"/>
      <c r="S20" s="13"/>
      <c r="T20" s="13"/>
      <c r="U20" s="13"/>
      <c r="V20" s="13"/>
      <c r="W20" s="15"/>
      <c r="X20" s="13"/>
      <c r="Y20" s="26" t="e">
        <v>#DIV/0!</v>
      </c>
      <c r="Z20" s="13"/>
      <c r="AA20" s="13"/>
      <c r="AB20" s="40"/>
      <c r="AC20" s="40"/>
      <c r="AD20" s="13"/>
      <c r="AE20" s="13"/>
      <c r="AF20" s="15"/>
      <c r="AG20" s="40"/>
      <c r="AH20" s="26" t="e">
        <v>#DIV/0!</v>
      </c>
      <c r="AI20" s="2"/>
      <c r="AJ20" s="30">
        <v>-1102596.57</v>
      </c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</row>
    <row r="21" spans="1:130" s="5" customFormat="1" ht="96.75" customHeight="1" x14ac:dyDescent="0.35">
      <c r="A21" s="41">
        <v>14</v>
      </c>
      <c r="B21" s="42" t="s">
        <v>41</v>
      </c>
      <c r="C21" s="18">
        <v>121555412.14</v>
      </c>
      <c r="D21" s="18">
        <v>70907323.75</v>
      </c>
      <c r="E21" s="18">
        <v>148797373.17000002</v>
      </c>
      <c r="F21" s="19">
        <v>209.85</v>
      </c>
      <c r="G21" s="19">
        <v>122.41</v>
      </c>
      <c r="H21" s="19">
        <v>-27241961.030000016</v>
      </c>
      <c r="I21" s="18">
        <v>241181.37</v>
      </c>
      <c r="J21" s="20">
        <v>504</v>
      </c>
      <c r="K21" s="21">
        <v>294</v>
      </c>
      <c r="L21" s="21">
        <v>480</v>
      </c>
      <c r="M21" s="19">
        <v>163.27000000000001</v>
      </c>
      <c r="N21" s="19">
        <v>95.24</v>
      </c>
      <c r="O21" s="22">
        <v>24</v>
      </c>
      <c r="P21" s="2"/>
      <c r="Q21" s="23">
        <v>110</v>
      </c>
      <c r="R21" s="24">
        <v>110</v>
      </c>
      <c r="S21" s="13">
        <v>73</v>
      </c>
      <c r="T21" s="23">
        <v>220</v>
      </c>
      <c r="U21" s="24">
        <v>110</v>
      </c>
      <c r="V21" s="24">
        <v>37</v>
      </c>
      <c r="W21" s="25">
        <v>257</v>
      </c>
      <c r="X21" s="24">
        <v>37</v>
      </c>
      <c r="Y21" s="26">
        <v>186.77</v>
      </c>
      <c r="Z21" s="27">
        <v>13004734.880000001</v>
      </c>
      <c r="AA21" s="28">
        <v>13004734.869999999</v>
      </c>
      <c r="AB21" s="28">
        <v>8669823.25</v>
      </c>
      <c r="AC21" s="27">
        <v>26009469.75</v>
      </c>
      <c r="AD21" s="28">
        <v>13004734.880000001</v>
      </c>
      <c r="AE21" s="28">
        <v>4334911.63</v>
      </c>
      <c r="AF21" s="29">
        <v>30344381.379999999</v>
      </c>
      <c r="AG21" s="28">
        <v>40562942.370000005</v>
      </c>
      <c r="AH21" s="26">
        <v>490.36</v>
      </c>
      <c r="AI21" s="2"/>
      <c r="AJ21" s="30">
        <v>0</v>
      </c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</row>
    <row r="22" spans="1:130" s="5" customFormat="1" ht="39.75" customHeight="1" x14ac:dyDescent="0.3">
      <c r="A22" s="43"/>
      <c r="B22" s="44" t="s">
        <v>42</v>
      </c>
      <c r="C22" s="45">
        <v>1050230193.48</v>
      </c>
      <c r="D22" s="45">
        <v>612634279.52999997</v>
      </c>
      <c r="E22" s="45">
        <v>616492080.69000006</v>
      </c>
      <c r="F22" s="46">
        <v>100.63</v>
      </c>
      <c r="G22" s="46">
        <v>58.7</v>
      </c>
      <c r="H22" s="46">
        <v>433738112.7899999</v>
      </c>
      <c r="I22" s="45">
        <v>77829.42</v>
      </c>
      <c r="J22" s="47">
        <v>13494</v>
      </c>
      <c r="K22" s="48">
        <v>7871.5000000000009</v>
      </c>
      <c r="L22" s="48">
        <v>7460</v>
      </c>
      <c r="M22" s="46">
        <v>94.77</v>
      </c>
      <c r="N22" s="46">
        <v>55.28</v>
      </c>
      <c r="O22" s="48">
        <v>6034</v>
      </c>
      <c r="P22" s="2"/>
      <c r="Z22" s="49" t="e">
        <v>#REF!</v>
      </c>
      <c r="AA22" s="49" t="e">
        <v>#REF!</v>
      </c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</row>
    <row r="23" spans="1:130" s="5" customFormat="1" x14ac:dyDescent="0.3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</row>
    <row r="24" spans="1:130" s="5" customFormat="1" ht="95.25" customHeight="1" x14ac:dyDescent="0.3">
      <c r="A24" s="57" t="s">
        <v>43</v>
      </c>
      <c r="B24" s="58"/>
      <c r="C24" s="58"/>
      <c r="D24" s="59"/>
      <c r="E24" s="50">
        <v>67004.97</v>
      </c>
      <c r="F24" s="51"/>
      <c r="G24" s="52"/>
      <c r="H24" s="52"/>
      <c r="I24" s="51"/>
      <c r="J24" s="51"/>
      <c r="K24" s="51"/>
      <c r="L24" s="53"/>
      <c r="M24" s="51"/>
      <c r="N24" s="51"/>
      <c r="O24" s="51"/>
      <c r="P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</row>
    <row r="25" spans="1:130" ht="91.5" customHeight="1" x14ac:dyDescent="0.3">
      <c r="A25" s="57" t="s">
        <v>44</v>
      </c>
      <c r="B25" s="58"/>
      <c r="C25" s="58"/>
      <c r="D25" s="59"/>
      <c r="E25" s="50">
        <v>82639.69</v>
      </c>
      <c r="F25" s="51"/>
      <c r="G25" s="51"/>
      <c r="H25" s="51"/>
      <c r="I25" s="51"/>
      <c r="J25" s="51"/>
      <c r="K25" s="51"/>
      <c r="L25" s="51"/>
      <c r="M25" s="51"/>
      <c r="N25" s="51"/>
      <c r="O25" s="51"/>
    </row>
  </sheetData>
  <mergeCells count="20">
    <mergeCell ref="A2:O2"/>
    <mergeCell ref="S2:AA2"/>
    <mergeCell ref="A3:A5"/>
    <mergeCell ref="B3:B5"/>
    <mergeCell ref="C3:O3"/>
    <mergeCell ref="C4:C5"/>
    <mergeCell ref="D4:D5"/>
    <mergeCell ref="E4:E5"/>
    <mergeCell ref="F4:F5"/>
    <mergeCell ref="G4:G5"/>
    <mergeCell ref="N4:N5"/>
    <mergeCell ref="O4:O5"/>
    <mergeCell ref="A24:D24"/>
    <mergeCell ref="A25:D25"/>
    <mergeCell ref="H4:H5"/>
    <mergeCell ref="I4:I5"/>
    <mergeCell ref="J4:J5"/>
    <mergeCell ref="K4:K5"/>
    <mergeCell ref="L4:L5"/>
    <mergeCell ref="M4:M5"/>
  </mergeCells>
  <conditionalFormatting sqref="C9:D9 K20:O21 M22:O22 C20:J22 M19:O19 L9:O9 F9:J9 C19:D19 F19:J19">
    <cfRule type="cellIs" dxfId="13" priority="14" operator="lessThan">
      <formula>0</formula>
    </cfRule>
  </conditionalFormatting>
  <conditionalFormatting sqref="K22:L22">
    <cfRule type="cellIs" dxfId="12" priority="13" operator="lessThan">
      <formula>0</formula>
    </cfRule>
  </conditionalFormatting>
  <conditionalFormatting sqref="C8:D8 L8:O8 F8:J8">
    <cfRule type="cellIs" dxfId="11" priority="12" operator="lessThan">
      <formula>0</formula>
    </cfRule>
  </conditionalFormatting>
  <conditionalFormatting sqref="C7:O7 K8:K19 E8:E19">
    <cfRule type="cellIs" dxfId="10" priority="11" operator="lessThan">
      <formula>0</formula>
    </cfRule>
  </conditionalFormatting>
  <conditionalFormatting sqref="C10:D10 L10:O10 F10:J10">
    <cfRule type="cellIs" dxfId="9" priority="10" operator="lessThan">
      <formula>0</formula>
    </cfRule>
  </conditionalFormatting>
  <conditionalFormatting sqref="C11:D11 L11:O11 F11:J11">
    <cfRule type="cellIs" dxfId="8" priority="9" operator="lessThan">
      <formula>0</formula>
    </cfRule>
  </conditionalFormatting>
  <conditionalFormatting sqref="C16:D16 L16:O16 F16:J16">
    <cfRule type="cellIs" dxfId="7" priority="8" operator="lessThan">
      <formula>0</formula>
    </cfRule>
  </conditionalFormatting>
  <conditionalFormatting sqref="C12:D12 L12:O12 F12:J12">
    <cfRule type="cellIs" dxfId="6" priority="7" operator="lessThan">
      <formula>0</formula>
    </cfRule>
  </conditionalFormatting>
  <conditionalFormatting sqref="C13:D13 M13:O13 F13:J13">
    <cfRule type="cellIs" dxfId="5" priority="6" operator="lessThan">
      <formula>0</formula>
    </cfRule>
  </conditionalFormatting>
  <conditionalFormatting sqref="M14:O15 C14:D15 F14:J15">
    <cfRule type="cellIs" dxfId="4" priority="5" operator="lessThan">
      <formula>0</formula>
    </cfRule>
  </conditionalFormatting>
  <conditionalFormatting sqref="C17:D17 L17:O17 F17:J17">
    <cfRule type="cellIs" dxfId="3" priority="4" operator="lessThan">
      <formula>0</formula>
    </cfRule>
  </conditionalFormatting>
  <conditionalFormatting sqref="C18:D18 L18:O18 F18:J18">
    <cfRule type="cellIs" dxfId="2" priority="3" operator="lessThan">
      <formula>0</formula>
    </cfRule>
  </conditionalFormatting>
  <conditionalFormatting sqref="L13:L15">
    <cfRule type="cellIs" dxfId="1" priority="2" operator="lessThan">
      <formula>0</formula>
    </cfRule>
  </conditionalFormatting>
  <conditionalFormatting sqref="L19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34" orientation="landscape" r:id="rId1"/>
  <headerFooter alignWithMargins="0">
    <oddFooter>&amp;L&amp;8&amp;Z&amp;F&amp;A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СВОД_2024_с_факт_ДС</vt:lpstr>
      <vt:lpstr>СВОД_2024_с_факт_ДС!Область_печати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dcterms:created xsi:type="dcterms:W3CDTF">2024-08-13T09:59:11Z</dcterms:created>
  <dcterms:modified xsi:type="dcterms:W3CDTF">2024-08-13T12:33:48Z</dcterms:modified>
</cp:coreProperties>
</file>