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4 Vмо\Приложения к протоколу\"/>
    </mc:Choice>
  </mc:AlternateContent>
  <bookViews>
    <workbookView xWindow="0" yWindow="0" windowWidth="28800" windowHeight="11835"/>
  </bookViews>
  <sheets>
    <sheet name="СВОД_2024_факт_КС" sheetId="1" r:id="rId1"/>
  </sheets>
  <externalReferences>
    <externalReference r:id="rId2"/>
  </externalReferences>
  <definedNames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СВОД_2024_факт_КС!$A$1:$O$16</definedName>
    <definedName name="СВОД_2021_факт_КС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<sst xmlns="http://schemas.openxmlformats.org/spreadsheetml/2006/main" count="43" uniqueCount="37">
  <si>
    <r>
      <t xml:space="preserve">Объемы медицинской помощи и объемы финансового обеспечения, по профилю "онкология" и "детская онкология" (для случаев лечения пациентов со злокачественными новообразованиями (C00 - C97, D00 - D09, D45 - D47)), распределенные решением Комиссии по разработке ТП ОМС от 11.07.2024 года (Протокол № 12) на 2024 год по КРУГЛОСУТОЧНОМУ СТАЦИОНАРУ, за январь - июль 2024 года, по состоянию </t>
    </r>
    <r>
      <rPr>
        <b/>
        <u/>
        <sz val="23"/>
        <rFont val="Times New Roman"/>
        <family val="1"/>
        <charset val="204"/>
      </rPr>
      <t>на 01.08.2024</t>
    </r>
  </si>
  <si>
    <t>№ п/п</t>
  </si>
  <si>
    <t>Наименование                                                            медицинской организации</t>
  </si>
  <si>
    <t>Круглосуточный стационар</t>
  </si>
  <si>
    <r>
      <rPr>
        <b/>
        <sz val="17"/>
        <rFont val="Times New Roman"/>
        <family val="1"/>
        <charset val="204"/>
      </rPr>
      <t xml:space="preserve">Расходы                   
на 2024 год </t>
    </r>
    <r>
      <rPr>
        <sz val="17"/>
        <rFont val="Times New Roman"/>
        <family val="1"/>
        <charset val="204"/>
      </rPr>
      <t xml:space="preserve"> распределенные  решением Комиссии  по разработке ТП ОМС 
от 11.07.2024 (Протокол № 12), в руб.</t>
    </r>
  </si>
  <si>
    <r>
      <t xml:space="preserve">Расходы на январь - июль 2024 года, </t>
    </r>
    <r>
      <rPr>
        <sz val="17"/>
        <rFont val="Times New Roman"/>
        <family val="1"/>
        <charset val="204"/>
      </rPr>
      <t>расчитанные исходя из 1/12 объема годового финансового обеспечения объема предоставления медицинской помощи по ОМС,                                    гр. 4 = гр. 3/12*7</t>
    </r>
  </si>
  <si>
    <r>
      <rPr>
        <b/>
        <sz val="17"/>
        <rFont val="Times New Roman"/>
        <family val="1"/>
        <charset val="204"/>
      </rPr>
      <t xml:space="preserve">Фактические расходы за </t>
    </r>
    <r>
      <rPr>
        <b/>
        <sz val="17"/>
        <color rgb="FF960000"/>
        <rFont val="Times New Roman"/>
        <family val="1"/>
        <charset val="204"/>
      </rPr>
      <t xml:space="preserve">январь - июль </t>
    </r>
    <r>
      <rPr>
        <b/>
        <sz val="17"/>
        <rFont val="Times New Roman"/>
        <family val="1"/>
        <charset val="204"/>
      </rPr>
      <t>2024 года   по состоянию на</t>
    </r>
    <r>
      <rPr>
        <b/>
        <sz val="17"/>
        <color rgb="FF960000"/>
        <rFont val="Times New Roman"/>
        <family val="1"/>
        <charset val="204"/>
      </rPr>
      <t xml:space="preserve"> 01.08.2024</t>
    </r>
    <r>
      <rPr>
        <b/>
        <sz val="17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по принятым к оплате счетам,
в руб.</t>
    </r>
  </si>
  <si>
    <r>
      <t xml:space="preserve">Уровень исполнения 
</t>
    </r>
    <r>
      <rPr>
        <b/>
        <sz val="17"/>
        <color theme="5"/>
        <rFont val="Times New Roman"/>
        <family val="1"/>
        <charset val="204"/>
      </rPr>
      <t>за январь - июль 2024 года</t>
    </r>
    <r>
      <rPr>
        <sz val="17"/>
        <color theme="5"/>
        <rFont val="Times New Roman"/>
        <family val="1"/>
        <charset val="204"/>
      </rPr>
      <t xml:space="preserve">, </t>
    </r>
    <r>
      <rPr>
        <sz val="17"/>
        <rFont val="Times New Roman"/>
        <family val="1"/>
        <charset val="204"/>
      </rPr>
      <t xml:space="preserve">
в %,                         гр. 5/ гр. 4</t>
    </r>
  </si>
  <si>
    <r>
      <t xml:space="preserve">Уровень исполнения 
расходов, распределнных </t>
    </r>
    <r>
      <rPr>
        <b/>
        <sz val="17"/>
        <rFont val="Times New Roman"/>
        <family val="1"/>
        <charset val="204"/>
      </rPr>
      <t>на 2024 год</t>
    </r>
    <r>
      <rPr>
        <sz val="17"/>
        <rFont val="Times New Roman"/>
        <family val="1"/>
        <charset val="204"/>
      </rPr>
      <t>, 
в %
гр.5/гр.3</t>
    </r>
  </si>
  <si>
    <t>Остаток расходов до конца года
гр.3-гр.5
в руб.</t>
  </si>
  <si>
    <t>Плановая средняя стоимость 1 случая госпитализации, 
 в соответствии с распределенными объемами медицинской помощи  и объемами финансового обеспечения,  в руб. гр.3/гр.10</t>
  </si>
  <si>
    <r>
      <rPr>
        <b/>
        <sz val="17"/>
        <rFont val="Times New Roman"/>
        <family val="1"/>
        <charset val="204"/>
      </rPr>
      <t>Объемы на 2024 год</t>
    </r>
    <r>
      <rPr>
        <sz val="17"/>
        <rFont val="Times New Roman"/>
        <family val="1"/>
        <charset val="204"/>
      </rPr>
      <t>, распределенные  решением Комиссии по разработке ТП ОМС от 11.07.2024 (Протокол № 12),
 в  случаях госпитализации</t>
    </r>
  </si>
  <si>
    <r>
      <rPr>
        <b/>
        <sz val="17"/>
        <rFont val="Times New Roman"/>
        <family val="1"/>
        <charset val="204"/>
      </rPr>
      <t xml:space="preserve">Объемы </t>
    </r>
    <r>
      <rPr>
        <b/>
        <sz val="17"/>
        <color theme="5" tint="-0.249977111117893"/>
        <rFont val="Times New Roman"/>
        <family val="1"/>
        <charset val="204"/>
      </rPr>
      <t>на январь - июль 2024 года</t>
    </r>
    <r>
      <rPr>
        <sz val="17"/>
        <color theme="5" tint="0.39997558519241921"/>
        <rFont val="Times New Roman"/>
        <family val="1"/>
        <charset val="204"/>
      </rPr>
      <t>,</t>
    </r>
    <r>
      <rPr>
        <sz val="17"/>
        <color theme="1"/>
        <rFont val="Times New Roman"/>
        <family val="1"/>
        <charset val="204"/>
      </rPr>
      <t xml:space="preserve"> рассчитанные исходя из 1/12 годового объема предоставления медицинской помощи по ОМС,
 в  случаях госпитализации, гр. 11 = гр. 10/12*7</t>
    </r>
  </si>
  <si>
    <r>
      <rPr>
        <b/>
        <sz val="17"/>
        <rFont val="Times New Roman"/>
        <family val="1"/>
        <charset val="204"/>
      </rPr>
      <t xml:space="preserve">Фактические объемы за </t>
    </r>
    <r>
      <rPr>
        <b/>
        <sz val="17"/>
        <color theme="5" tint="-0.249977111117893"/>
        <rFont val="Times New Roman"/>
        <family val="1"/>
        <charset val="204"/>
      </rPr>
      <t>январь - июль 2024г</t>
    </r>
    <r>
      <rPr>
        <b/>
        <sz val="17"/>
        <rFont val="Times New Roman"/>
        <family val="1"/>
        <charset val="204"/>
      </rPr>
      <t>. по состоянию на</t>
    </r>
    <r>
      <rPr>
        <b/>
        <sz val="17"/>
        <color rgb="FF960000"/>
        <rFont val="Times New Roman"/>
        <family val="1"/>
        <charset val="204"/>
      </rPr>
      <t xml:space="preserve"> 01.08.2024</t>
    </r>
    <r>
      <rPr>
        <sz val="17"/>
        <color rgb="FFC00000"/>
        <rFont val="Times New Roman"/>
        <family val="1"/>
        <charset val="204"/>
      </rPr>
      <t>,</t>
    </r>
    <r>
      <rPr>
        <sz val="17"/>
        <rFont val="Times New Roman"/>
        <family val="1"/>
        <charset val="204"/>
      </rPr>
      <t xml:space="preserve">
 в  случаях госпитализации</t>
    </r>
  </si>
  <si>
    <r>
      <t xml:space="preserve">Уровень исполнения распределенных объемов 
</t>
    </r>
    <r>
      <rPr>
        <b/>
        <sz val="17"/>
        <rFont val="Times New Roman"/>
        <family val="1"/>
        <charset val="204"/>
      </rPr>
      <t xml:space="preserve">за </t>
    </r>
    <r>
      <rPr>
        <b/>
        <sz val="17"/>
        <color rgb="FF960000"/>
        <rFont val="Times New Roman"/>
        <family val="1"/>
        <charset val="204"/>
      </rPr>
      <t>январь - июль 2024 года</t>
    </r>
    <r>
      <rPr>
        <b/>
        <sz val="17"/>
        <rFont val="Times New Roman"/>
        <family val="1"/>
        <charset val="204"/>
      </rPr>
      <t xml:space="preserve">, </t>
    </r>
    <r>
      <rPr>
        <sz val="17"/>
        <rFont val="Times New Roman"/>
        <family val="1"/>
        <charset val="204"/>
      </rPr>
      <t xml:space="preserve">
в %,                       гр. 12/ гр. 11</t>
    </r>
  </si>
  <si>
    <t>Уровень исполнения объемов, распределенных  
на 2024 год, 
в %
гр. 12/гр.10</t>
  </si>
  <si>
    <t>Остаток объемов до конца года
(план год- факт)
гр.10-гр.12</t>
  </si>
  <si>
    <t>1 кв.</t>
  </si>
  <si>
    <t>2 кв.</t>
  </si>
  <si>
    <t>2 мес. из 2 кв.</t>
  </si>
  <si>
    <t xml:space="preserve">на 6 мес. </t>
  </si>
  <si>
    <t>3 кв.</t>
  </si>
  <si>
    <t>1 мес. из 3 кв.</t>
  </si>
  <si>
    <t xml:space="preserve">на 7 мес. </t>
  </si>
  <si>
    <t xml:space="preserve">откл </t>
  </si>
  <si>
    <t>1 мес. из  
3 кв.</t>
  </si>
  <si>
    <t>на 7 мес. 2019г.</t>
  </si>
  <si>
    <t>ГБУЗ «Областной онкологический клинический диспансер»</t>
  </si>
  <si>
    <t>ООО «Клиника диагностики и лечения на Измайлова»</t>
  </si>
  <si>
    <t>Итого по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</si>
  <si>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</si>
  <si>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Итого, с учетом пролеченных на др. территориях</t>
  </si>
  <si>
    <t>НСЗ</t>
  </si>
  <si>
    <t>ВСЕГО</t>
  </si>
  <si>
    <r>
      <t>Фактическая средняя стоимость 1 случая госпитализации (</t>
    </r>
    <r>
      <rPr>
        <b/>
        <u/>
        <sz val="17"/>
        <rFont val="Times New Roman"/>
        <family val="1"/>
        <charset val="204"/>
      </rPr>
      <t>без учета</t>
    </r>
    <r>
      <rPr>
        <sz val="17"/>
        <rFont val="Times New Roman"/>
        <family val="1"/>
        <charset val="204"/>
      </rPr>
      <t xml:space="preserve"> 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</si>
  <si>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r>
      <t>Фактическая средняя стоимость 1 случая госпитализации (</t>
    </r>
    <r>
      <rPr>
        <b/>
        <u/>
        <sz val="17"/>
        <rFont val="Times New Roman"/>
        <family val="1"/>
        <charset val="204"/>
      </rPr>
      <t>с учетом</t>
    </r>
    <r>
      <rPr>
        <u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</si>
  <si>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t>Приложение №1.2.18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</si>
</sst>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_р_._-;\-* #,##0_р_._-;_-* &quot;-&quot;_р_._-;_-@_-"/>
    <numFmt numFmtId="167" formatCode="_-* #,##0.00_р_._-;\-* #,##0.00_р_._-;_-* &quot;-&quot;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22"/>
      <name val="Times New Roman"/>
      <family val="1"/>
      <charset val="204"/>
    </font>
    <font>
      <sz val="16"/>
      <name val="Times New Roman"/>
      <family val="1"/>
      <charset val="204"/>
    </font>
    <font>
      <b/>
      <sz val="23"/>
      <name val="Times New Roman"/>
      <family val="1"/>
      <charset val="204"/>
    </font>
    <font>
      <b/>
      <u/>
      <sz val="23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24"/>
      <name val="Times New Roman"/>
      <family val="1"/>
      <charset val="204"/>
    </font>
    <font>
      <sz val="17"/>
      <name val="Times New Roman"/>
      <family val="1"/>
      <charset val="204"/>
    </font>
    <font>
      <b/>
      <sz val="17"/>
      <color rgb="FF960000"/>
      <name val="Times New Roman"/>
      <family val="1"/>
      <charset val="204"/>
    </font>
    <font>
      <b/>
      <sz val="17"/>
      <color theme="5"/>
      <name val="Times New Roman"/>
      <family val="1"/>
      <charset val="204"/>
    </font>
    <font>
      <sz val="17"/>
      <color theme="5"/>
      <name val="Times New Roman"/>
      <family val="1"/>
      <charset val="204"/>
    </font>
    <font>
      <b/>
      <sz val="17"/>
      <color theme="5" tint="-0.249977111117893"/>
      <name val="Times New Roman"/>
      <family val="1"/>
      <charset val="204"/>
    </font>
    <font>
      <sz val="17"/>
      <color theme="5" tint="0.39997558519241921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0"/>
      <name val="Arial Cyr"/>
    </font>
    <font>
      <sz val="16"/>
      <color indexed="8"/>
      <name val="Times New Roman"/>
      <family val="1"/>
      <charset val="204"/>
    </font>
    <font>
      <sz val="17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u/>
      <sz val="17"/>
      <name val="Times New Roman"/>
      <family val="1"/>
      <charset val="204"/>
    </font>
    <font>
      <b/>
      <sz val="18"/>
      <name val="Times New Roman"/>
      <family val="1"/>
      <charset val="204"/>
    </font>
    <font>
      <u/>
      <sz val="17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4" fillId="0" borderId="0"/>
    <xf numFmtId="0" fontId="2" fillId="0" borderId="0"/>
    <xf numFmtId="0" fontId="29" fillId="0" borderId="0"/>
  </cellStyleXfs>
  <cellXfs count="73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 applyAlignment="1">
      <alignment horizontal="center"/>
    </xf>
    <xf numFmtId="0" fontId="6" fillId="0" borderId="0" xfId="2" applyFont="1" applyAlignment="1">
      <alignment horizontal="left"/>
    </xf>
    <xf numFmtId="0" fontId="7" fillId="0" borderId="0" xfId="2" applyFont="1"/>
    <xf numFmtId="0" fontId="21" fillId="4" borderId="7" xfId="2" applyFont="1" applyFill="1" applyBorder="1" applyAlignment="1">
      <alignment horizontal="center" vertical="center"/>
    </xf>
    <xf numFmtId="0" fontId="21" fillId="0" borderId="7" xfId="2" applyFont="1" applyBorder="1" applyAlignment="1">
      <alignment horizontal="center" vertical="center"/>
    </xf>
    <xf numFmtId="0" fontId="21" fillId="0" borderId="7" xfId="2" applyFont="1" applyBorder="1" applyAlignment="1">
      <alignment horizontal="center" vertical="center" wrapText="1"/>
    </xf>
    <xf numFmtId="0" fontId="21" fillId="4" borderId="7" xfId="2" applyFont="1" applyFill="1" applyBorder="1" applyAlignment="1">
      <alignment horizontal="center" vertical="center" wrapText="1"/>
    </xf>
    <xf numFmtId="0" fontId="21" fillId="5" borderId="7" xfId="2" applyFont="1" applyFill="1" applyBorder="1" applyAlignment="1">
      <alignment horizontal="center" vertical="center" wrapText="1"/>
    </xf>
    <xf numFmtId="0" fontId="21" fillId="0" borderId="0" xfId="2" applyFont="1" applyAlignment="1">
      <alignment horizontal="center" vertical="center"/>
    </xf>
    <xf numFmtId="0" fontId="22" fillId="0" borderId="7" xfId="2" applyFont="1" applyBorder="1" applyAlignment="1">
      <alignment horizontal="center" vertical="center" wrapText="1"/>
    </xf>
    <xf numFmtId="0" fontId="7" fillId="0" borderId="7" xfId="2" applyFont="1" applyBorder="1"/>
    <xf numFmtId="0" fontId="23" fillId="0" borderId="7" xfId="0" applyFont="1" applyBorder="1"/>
    <xf numFmtId="0" fontId="7" fillId="5" borderId="7" xfId="2" applyFont="1" applyFill="1" applyBorder="1"/>
    <xf numFmtId="0" fontId="7" fillId="0" borderId="7" xfId="3" applyFont="1" applyFill="1" applyBorder="1" applyAlignment="1">
      <alignment horizontal="center"/>
    </xf>
    <xf numFmtId="0" fontId="25" fillId="0" borderId="7" xfId="0" applyFont="1" applyFill="1" applyBorder="1" applyAlignment="1">
      <alignment horizontal="left" vertical="center" wrapText="1" indent="1"/>
    </xf>
    <xf numFmtId="164" fontId="26" fillId="0" borderId="7" xfId="1" applyFont="1" applyFill="1" applyBorder="1" applyAlignment="1">
      <alignment wrapText="1"/>
    </xf>
    <xf numFmtId="4" fontId="26" fillId="3" borderId="7" xfId="1" applyNumberFormat="1" applyFont="1" applyFill="1" applyBorder="1" applyAlignment="1">
      <alignment horizontal="center" wrapText="1"/>
    </xf>
    <xf numFmtId="165" fontId="26" fillId="0" borderId="7" xfId="1" applyNumberFormat="1" applyFont="1" applyFill="1" applyBorder="1" applyAlignment="1">
      <alignment wrapText="1"/>
    </xf>
    <xf numFmtId="3" fontId="26" fillId="0" borderId="7" xfId="1" applyNumberFormat="1" applyFont="1" applyFill="1" applyBorder="1" applyAlignment="1">
      <alignment horizontal="center" wrapText="1"/>
    </xf>
    <xf numFmtId="3" fontId="26" fillId="3" borderId="7" xfId="1" applyNumberFormat="1" applyFont="1" applyFill="1" applyBorder="1" applyAlignment="1">
      <alignment horizontal="center" wrapText="1"/>
    </xf>
    <xf numFmtId="166" fontId="7" fillId="4" borderId="7" xfId="2" applyNumberFormat="1" applyFont="1" applyFill="1" applyBorder="1"/>
    <xf numFmtId="166" fontId="7" fillId="0" borderId="7" xfId="2" applyNumberFormat="1" applyFont="1" applyBorder="1"/>
    <xf numFmtId="166" fontId="7" fillId="5" borderId="7" xfId="2" applyNumberFormat="1" applyFont="1" applyFill="1" applyBorder="1"/>
    <xf numFmtId="167" fontId="7" fillId="0" borderId="0" xfId="2" applyNumberFormat="1" applyFont="1"/>
    <xf numFmtId="164" fontId="27" fillId="4" borderId="7" xfId="2" applyNumberFormat="1" applyFont="1" applyFill="1" applyBorder="1"/>
    <xf numFmtId="164" fontId="27" fillId="0" borderId="7" xfId="2" applyNumberFormat="1" applyFont="1" applyBorder="1"/>
    <xf numFmtId="164" fontId="27" fillId="5" borderId="7" xfId="2" applyNumberFormat="1" applyFont="1" applyFill="1" applyBorder="1"/>
    <xf numFmtId="164" fontId="4" fillId="0" borderId="0" xfId="2" applyNumberFormat="1" applyFont="1"/>
    <xf numFmtId="0" fontId="7" fillId="0" borderId="7" xfId="0" applyNumberFormat="1" applyFont="1" applyFill="1" applyBorder="1" applyAlignment="1">
      <alignment horizontal="center"/>
    </xf>
    <xf numFmtId="0" fontId="7" fillId="0" borderId="7" xfId="4" applyFont="1" applyFill="1" applyBorder="1" applyAlignment="1">
      <alignment horizontal="left" vertical="center" wrapText="1" indent="1"/>
    </xf>
    <xf numFmtId="0" fontId="5" fillId="0" borderId="0" xfId="2" applyFont="1" applyFill="1"/>
    <xf numFmtId="0" fontId="28" fillId="6" borderId="7" xfId="0" applyFont="1" applyFill="1" applyBorder="1"/>
    <xf numFmtId="0" fontId="28" fillId="6" borderId="7" xfId="0" applyFont="1" applyFill="1" applyBorder="1" applyAlignment="1">
      <alignment horizontal="left" wrapText="1"/>
    </xf>
    <xf numFmtId="164" fontId="11" fillId="6" borderId="7" xfId="1" applyFont="1" applyFill="1" applyBorder="1" applyAlignment="1">
      <alignment horizontal="left" wrapText="1"/>
    </xf>
    <xf numFmtId="4" fontId="11" fillId="6" borderId="7" xfId="1" applyNumberFormat="1" applyFont="1" applyFill="1" applyBorder="1" applyAlignment="1">
      <alignment horizontal="center" wrapText="1"/>
    </xf>
    <xf numFmtId="165" fontId="11" fillId="6" borderId="7" xfId="1" applyNumberFormat="1" applyFont="1" applyFill="1" applyBorder="1" applyAlignment="1">
      <alignment horizontal="left" wrapText="1"/>
    </xf>
    <xf numFmtId="3" fontId="11" fillId="6" borderId="7" xfId="1" applyNumberFormat="1" applyFont="1" applyFill="1" applyBorder="1" applyAlignment="1">
      <alignment horizontal="center" wrapText="1"/>
    </xf>
    <xf numFmtId="0" fontId="4" fillId="0" borderId="7" xfId="2" applyFont="1" applyBorder="1"/>
    <xf numFmtId="0" fontId="7" fillId="0" borderId="7" xfId="5" applyFont="1" applyFill="1" applyBorder="1" applyAlignment="1">
      <alignment horizontal="center" vertical="center"/>
    </xf>
    <xf numFmtId="0" fontId="22" fillId="0" borderId="7" xfId="5" applyFont="1" applyBorder="1" applyAlignment="1">
      <alignment horizontal="left" vertical="center" wrapText="1" indent="1"/>
    </xf>
    <xf numFmtId="0" fontId="28" fillId="6" borderId="7" xfId="5" applyFont="1" applyFill="1" applyBorder="1"/>
    <xf numFmtId="0" fontId="28" fillId="6" borderId="7" xfId="5" applyFont="1" applyFill="1" applyBorder="1" applyAlignment="1">
      <alignment horizontal="left" vertical="center" wrapText="1"/>
    </xf>
    <xf numFmtId="164" fontId="11" fillId="6" borderId="7" xfId="1" applyFont="1" applyFill="1" applyBorder="1" applyAlignment="1">
      <alignment vertical="center"/>
    </xf>
    <xf numFmtId="4" fontId="11" fillId="6" borderId="7" xfId="1" applyNumberFormat="1" applyFont="1" applyFill="1" applyBorder="1" applyAlignment="1">
      <alignment horizontal="center" vertical="center"/>
    </xf>
    <xf numFmtId="165" fontId="11" fillId="6" borderId="7" xfId="1" applyNumberFormat="1" applyFont="1" applyFill="1" applyBorder="1" applyAlignment="1">
      <alignment vertical="center"/>
    </xf>
    <xf numFmtId="3" fontId="11" fillId="6" borderId="7" xfId="1" applyNumberFormat="1" applyFont="1" applyFill="1" applyBorder="1" applyAlignment="1">
      <alignment horizontal="center" vertical="center"/>
    </xf>
    <xf numFmtId="167" fontId="7" fillId="5" borderId="7" xfId="2" applyNumberFormat="1" applyFont="1" applyFill="1" applyBorder="1"/>
    <xf numFmtId="0" fontId="7" fillId="0" borderId="7" xfId="5" applyFont="1" applyBorder="1" applyAlignment="1">
      <alignment horizontal="left" vertical="center" wrapText="1" indent="1"/>
    </xf>
    <xf numFmtId="164" fontId="7" fillId="0" borderId="7" xfId="2" applyNumberFormat="1" applyFont="1" applyBorder="1"/>
    <xf numFmtId="4" fontId="31" fillId="0" borderId="7" xfId="2" applyNumberFormat="1" applyFont="1" applyFill="1" applyBorder="1" applyAlignment="1">
      <alignment horizontal="center" vertical="center"/>
    </xf>
    <xf numFmtId="0" fontId="4" fillId="0" borderId="0" xfId="2" applyFont="1" applyBorder="1"/>
    <xf numFmtId="164" fontId="26" fillId="0" borderId="0" xfId="1" applyFont="1" applyFill="1" applyBorder="1" applyAlignment="1">
      <alignment wrapText="1"/>
    </xf>
    <xf numFmtId="164" fontId="4" fillId="0" borderId="0" xfId="2" applyNumberFormat="1" applyFont="1" applyBorder="1"/>
    <xf numFmtId="3" fontId="4" fillId="0" borderId="0" xfId="2" applyNumberFormat="1" applyFont="1" applyBorder="1"/>
    <xf numFmtId="0" fontId="8" fillId="0" borderId="1" xfId="2" applyFont="1" applyBorder="1" applyAlignment="1">
      <alignment horizontal="center" vertical="top" wrapText="1"/>
    </xf>
    <xf numFmtId="0" fontId="10" fillId="0" borderId="0" xfId="2" applyFont="1" applyAlignment="1">
      <alignment horizontal="center"/>
    </xf>
    <xf numFmtId="0" fontId="11" fillId="0" borderId="2" xfId="2" applyFont="1" applyBorder="1" applyAlignment="1">
      <alignment horizontal="center" vertical="center" wrapText="1"/>
    </xf>
    <xf numFmtId="0" fontId="11" fillId="0" borderId="6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2" fillId="2" borderId="3" xfId="2" applyFont="1" applyFill="1" applyBorder="1" applyAlignment="1">
      <alignment horizontal="center" vertical="center" wrapText="1"/>
    </xf>
    <xf numFmtId="0" fontId="12" fillId="2" borderId="4" xfId="2" applyFont="1" applyFill="1" applyBorder="1" applyAlignment="1">
      <alignment horizontal="center" vertical="center" wrapText="1"/>
    </xf>
    <xf numFmtId="0" fontId="12" fillId="2" borderId="5" xfId="2" applyFont="1" applyFill="1" applyBorder="1" applyAlignment="1">
      <alignment horizontal="center" vertical="center" wrapText="1"/>
    </xf>
    <xf numFmtId="0" fontId="13" fillId="0" borderId="7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3" fillId="3" borderId="7" xfId="2" applyFont="1" applyFill="1" applyBorder="1" applyAlignment="1">
      <alignment horizontal="center" vertical="center" wrapText="1"/>
    </xf>
    <xf numFmtId="0" fontId="13" fillId="3" borderId="2" xfId="2" applyFont="1" applyFill="1" applyBorder="1" applyAlignment="1">
      <alignment horizontal="center" vertical="center" wrapText="1"/>
    </xf>
    <xf numFmtId="0" fontId="13" fillId="3" borderId="8" xfId="2" applyFont="1" applyFill="1" applyBorder="1" applyAlignment="1">
      <alignment horizontal="center" vertical="center" wrapText="1"/>
    </xf>
    <xf numFmtId="0" fontId="13" fillId="0" borderId="3" xfId="2" applyFont="1" applyBorder="1" applyAlignment="1">
      <alignment horizontal="left" vertical="center" wrapText="1"/>
    </xf>
    <xf numFmtId="0" fontId="13" fillId="0" borderId="4" xfId="2" applyFont="1" applyBorder="1" applyAlignment="1">
      <alignment horizontal="left" vertical="center" wrapText="1"/>
    </xf>
    <xf numFmtId="0" fontId="13" fillId="0" borderId="5" xfId="2" applyFont="1" applyBorder="1" applyAlignment="1">
      <alignment horizontal="left" vertical="center" wrapText="1"/>
    </xf>
  </cellXfs>
  <cellStyles count="6">
    <cellStyle name="Обычный" xfId="0" builtinId="0"/>
    <cellStyle name="Обычный 2" xfId="2"/>
    <cellStyle name="Обычный 5 3" xfId="5"/>
    <cellStyle name="Обычный_Список  ЛПУ" xfId="4"/>
    <cellStyle name="Обычный_форма4(нов.)" xfId="3"/>
    <cellStyle name="Финансовый" xfId="1" builtinId="3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16"/>
  <sheetViews>
    <sheetView tabSelected="1" zoomScale="55" zoomScaleNormal="55" workbookViewId="0">
      <pane xSplit="3" ySplit="7" topLeftCell="E8" activePane="bottomRight" state="frozen"/>
      <selection activeCell="C33" sqref="C33:D33"/>
      <selection pane="topRight" activeCell="C33" sqref="C33:D33"/>
      <selection pane="bottomLeft" activeCell="C33" sqref="C33:D33"/>
      <selection pane="bottomRight" activeCell="A2" sqref="A2:O2"/>
    </sheetView>
  </sheetViews>
  <sheetFormatPr defaultRowHeight="20.25" x14ac:dyDescent="0.3"/>
  <cols>
    <col min="1" max="1" width="10" style="1" customWidth="1"/>
    <col min="2" max="2" width="52.140625" style="2" customWidth="1"/>
    <col min="3" max="3" width="30.85546875" style="2" customWidth="1"/>
    <col min="4" max="4" width="42.7109375" style="2" customWidth="1"/>
    <col min="5" max="5" width="33.28515625" style="2" customWidth="1"/>
    <col min="6" max="6" width="19" style="2" customWidth="1"/>
    <col min="7" max="7" width="23.7109375" style="2" customWidth="1"/>
    <col min="8" max="8" width="27.42578125" style="2" customWidth="1"/>
    <col min="9" max="9" width="30.7109375" style="2" customWidth="1"/>
    <col min="10" max="10" width="26" style="2" customWidth="1"/>
    <col min="11" max="11" width="39.140625" style="2" customWidth="1"/>
    <col min="12" max="12" width="29.42578125" style="2" customWidth="1"/>
    <col min="13" max="13" width="25.28515625" style="2" customWidth="1"/>
    <col min="14" max="14" width="22.5703125" style="2" customWidth="1"/>
    <col min="15" max="15" width="21.5703125" style="2" customWidth="1"/>
    <col min="16" max="16" width="4.5703125" style="2" customWidth="1"/>
    <col min="17" max="17" width="12.7109375" style="5" hidden="1" customWidth="1"/>
    <col min="18" max="18" width="14.5703125" style="5" hidden="1" customWidth="1"/>
    <col min="19" max="20" width="15.7109375" style="5" hidden="1" customWidth="1"/>
    <col min="21" max="21" width="17.85546875" style="5" hidden="1" customWidth="1"/>
    <col min="22" max="22" width="15.7109375" style="5" hidden="1" customWidth="1"/>
    <col min="23" max="23" width="17.85546875" style="5" hidden="1" customWidth="1"/>
    <col min="24" max="24" width="16.28515625" style="5" hidden="1" customWidth="1"/>
    <col min="25" max="25" width="26.42578125" style="5" hidden="1" customWidth="1"/>
    <col min="26" max="27" width="25.28515625" style="5" hidden="1" customWidth="1"/>
    <col min="28" max="28" width="23.7109375" style="2" hidden="1" customWidth="1"/>
    <col min="29" max="29" width="24.28515625" style="2" hidden="1" customWidth="1"/>
    <col min="30" max="30" width="25.28515625" style="2" hidden="1" customWidth="1"/>
    <col min="31" max="31" width="23" style="2" hidden="1" customWidth="1"/>
    <col min="32" max="32" width="24.5703125" style="2" hidden="1" customWidth="1"/>
    <col min="33" max="33" width="25.28515625" style="2" hidden="1" customWidth="1"/>
    <col min="34" max="34" width="12.42578125" style="2" hidden="1" customWidth="1"/>
    <col min="35" max="36" width="9.140625" style="2" hidden="1" customWidth="1"/>
    <col min="37" max="48" width="0" style="2" hidden="1" customWidth="1"/>
    <col min="49" max="16384" width="9.140625" style="2"/>
  </cols>
  <sheetData>
    <row r="1" spans="1:130" ht="27.75" x14ac:dyDescent="0.4">
      <c r="I1" s="3"/>
      <c r="J1" s="3"/>
      <c r="K1" s="3"/>
      <c r="L1" s="4" t="s">
        <v>36</v>
      </c>
      <c r="M1" s="3"/>
      <c r="N1" s="3"/>
      <c r="O1" s="3"/>
    </row>
    <row r="2" spans="1:130" ht="131.25" customHeight="1" x14ac:dyDescent="0.3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S2" s="58"/>
      <c r="T2" s="58"/>
      <c r="U2" s="58"/>
      <c r="V2" s="58"/>
      <c r="W2" s="58"/>
      <c r="X2" s="58"/>
      <c r="Y2" s="58"/>
      <c r="Z2" s="58"/>
      <c r="AA2" s="58"/>
    </row>
    <row r="3" spans="1:130" ht="39.75" customHeight="1" x14ac:dyDescent="0.3">
      <c r="A3" s="59" t="s">
        <v>1</v>
      </c>
      <c r="B3" s="59" t="s">
        <v>2</v>
      </c>
      <c r="C3" s="62" t="s">
        <v>3</v>
      </c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4"/>
    </row>
    <row r="4" spans="1:130" ht="18.75" customHeight="1" x14ac:dyDescent="0.3">
      <c r="A4" s="60"/>
      <c r="B4" s="60"/>
      <c r="C4" s="65" t="s">
        <v>4</v>
      </c>
      <c r="D4" s="66" t="s">
        <v>5</v>
      </c>
      <c r="E4" s="65" t="s">
        <v>6</v>
      </c>
      <c r="F4" s="67" t="s">
        <v>7</v>
      </c>
      <c r="G4" s="67" t="s">
        <v>8</v>
      </c>
      <c r="H4" s="68" t="s">
        <v>9</v>
      </c>
      <c r="I4" s="65" t="s">
        <v>10</v>
      </c>
      <c r="J4" s="65" t="s">
        <v>11</v>
      </c>
      <c r="K4" s="65" t="s">
        <v>12</v>
      </c>
      <c r="L4" s="65" t="s">
        <v>13</v>
      </c>
      <c r="M4" s="67" t="s">
        <v>14</v>
      </c>
      <c r="N4" s="67" t="s">
        <v>15</v>
      </c>
      <c r="O4" s="68" t="s">
        <v>16</v>
      </c>
    </row>
    <row r="5" spans="1:130" ht="304.5" customHeight="1" x14ac:dyDescent="0.2">
      <c r="A5" s="61"/>
      <c r="B5" s="61"/>
      <c r="C5" s="65"/>
      <c r="D5" s="65"/>
      <c r="E5" s="65"/>
      <c r="F5" s="67"/>
      <c r="G5" s="67"/>
      <c r="H5" s="69"/>
      <c r="I5" s="65"/>
      <c r="J5" s="65"/>
      <c r="K5" s="65"/>
      <c r="L5" s="65"/>
      <c r="M5" s="67"/>
      <c r="N5" s="67"/>
      <c r="O5" s="69"/>
      <c r="Q5" s="6" t="s">
        <v>17</v>
      </c>
      <c r="R5" s="7" t="s">
        <v>18</v>
      </c>
      <c r="S5" s="8" t="s">
        <v>19</v>
      </c>
      <c r="T5" s="9" t="s">
        <v>20</v>
      </c>
      <c r="U5" s="7" t="s">
        <v>21</v>
      </c>
      <c r="V5" s="8" t="s">
        <v>22</v>
      </c>
      <c r="W5" s="10" t="s">
        <v>23</v>
      </c>
      <c r="X5" s="7" t="s">
        <v>24</v>
      </c>
      <c r="Y5" s="11"/>
      <c r="Z5" s="6" t="s">
        <v>17</v>
      </c>
      <c r="AA5" s="7" t="s">
        <v>18</v>
      </c>
      <c r="AB5" s="8" t="s">
        <v>19</v>
      </c>
      <c r="AC5" s="9" t="s">
        <v>20</v>
      </c>
      <c r="AD5" s="7" t="s">
        <v>21</v>
      </c>
      <c r="AE5" s="8" t="s">
        <v>25</v>
      </c>
      <c r="AF5" s="10" t="s">
        <v>26</v>
      </c>
      <c r="AG5" s="7" t="s">
        <v>24</v>
      </c>
    </row>
    <row r="6" spans="1:130" ht="21" x14ac:dyDescent="0.3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  <c r="Q6" s="13"/>
      <c r="R6" s="13"/>
      <c r="S6" s="14"/>
      <c r="T6" s="13"/>
      <c r="U6" s="13"/>
      <c r="V6" s="13"/>
      <c r="W6" s="13"/>
      <c r="X6" s="13"/>
      <c r="Z6" s="13"/>
      <c r="AA6" s="13"/>
      <c r="AB6" s="13"/>
      <c r="AC6" s="13"/>
      <c r="AD6" s="13"/>
      <c r="AE6" s="13"/>
      <c r="AF6" s="15"/>
      <c r="AG6" s="13"/>
    </row>
    <row r="7" spans="1:130" ht="64.5" customHeight="1" x14ac:dyDescent="0.35">
      <c r="A7" s="16">
        <v>1</v>
      </c>
      <c r="B7" s="17" t="s">
        <v>27</v>
      </c>
      <c r="C7" s="18">
        <v>942538934.37</v>
      </c>
      <c r="D7" s="18">
        <v>549814378.38</v>
      </c>
      <c r="E7" s="18">
        <v>732567752.36000001</v>
      </c>
      <c r="F7" s="19">
        <v>133.24</v>
      </c>
      <c r="G7" s="19">
        <v>77.72</v>
      </c>
      <c r="H7" s="19">
        <v>209971182.00999999</v>
      </c>
      <c r="I7" s="18">
        <v>92044.82</v>
      </c>
      <c r="J7" s="20">
        <v>10240</v>
      </c>
      <c r="K7" s="21">
        <v>5973.3</v>
      </c>
      <c r="L7" s="21">
        <v>6294</v>
      </c>
      <c r="M7" s="19">
        <v>105.37</v>
      </c>
      <c r="N7" s="19">
        <v>61.46</v>
      </c>
      <c r="O7" s="22">
        <v>3946</v>
      </c>
      <c r="Q7" s="23">
        <v>2827</v>
      </c>
      <c r="R7" s="24">
        <v>3985</v>
      </c>
      <c r="S7" s="24">
        <v>2657</v>
      </c>
      <c r="T7" s="23">
        <v>6812</v>
      </c>
      <c r="U7" s="24">
        <v>1805</v>
      </c>
      <c r="V7" s="24">
        <v>602</v>
      </c>
      <c r="W7" s="25">
        <v>7414</v>
      </c>
      <c r="X7" s="24">
        <v>-1440.6999999999998</v>
      </c>
      <c r="Y7" s="26">
        <v>84.89</v>
      </c>
      <c r="Z7" s="27">
        <v>178721843.18000001</v>
      </c>
      <c r="AA7" s="28">
        <v>219720503.44999999</v>
      </c>
      <c r="AB7" s="28"/>
      <c r="AC7" s="27">
        <v>398442346.63</v>
      </c>
      <c r="AD7" s="28">
        <v>223496186.90000001</v>
      </c>
      <c r="AE7" s="28">
        <v>74498728.969999999</v>
      </c>
      <c r="AF7" s="29">
        <v>472941075.60000002</v>
      </c>
      <c r="AG7" s="28">
        <v>76873302.779999971</v>
      </c>
      <c r="AH7" s="26">
        <v>154.9</v>
      </c>
      <c r="AJ7" s="30">
        <v>40998660.280000001</v>
      </c>
    </row>
    <row r="8" spans="1:130" s="33" customFormat="1" ht="81" customHeight="1" x14ac:dyDescent="0.35">
      <c r="A8" s="31">
        <v>2</v>
      </c>
      <c r="B8" s="32" t="s">
        <v>28</v>
      </c>
      <c r="C8" s="18">
        <v>23464501.949999999</v>
      </c>
      <c r="D8" s="18">
        <v>13687626.140000001</v>
      </c>
      <c r="E8" s="18">
        <v>17305442.09</v>
      </c>
      <c r="F8" s="19">
        <v>126.43</v>
      </c>
      <c r="G8" s="19">
        <v>73.75</v>
      </c>
      <c r="H8" s="19">
        <v>6159059.8599999994</v>
      </c>
      <c r="I8" s="18">
        <v>110681.61</v>
      </c>
      <c r="J8" s="20">
        <v>212</v>
      </c>
      <c r="K8" s="21">
        <v>123.7</v>
      </c>
      <c r="L8" s="21">
        <v>113</v>
      </c>
      <c r="M8" s="19">
        <v>91.35</v>
      </c>
      <c r="N8" s="19">
        <v>53.3</v>
      </c>
      <c r="O8" s="22">
        <v>99</v>
      </c>
      <c r="Q8" s="23">
        <v>11</v>
      </c>
      <c r="R8" s="24">
        <v>11</v>
      </c>
      <c r="S8" s="24">
        <v>7</v>
      </c>
      <c r="T8" s="23">
        <v>22</v>
      </c>
      <c r="U8" s="24">
        <v>11</v>
      </c>
      <c r="V8" s="24">
        <v>4</v>
      </c>
      <c r="W8" s="25">
        <v>26</v>
      </c>
      <c r="X8" s="24">
        <v>97.7</v>
      </c>
      <c r="Y8" s="26">
        <v>434.62</v>
      </c>
      <c r="Z8" s="27">
        <v>1102596.57</v>
      </c>
      <c r="AA8" s="28">
        <v>1102596.57</v>
      </c>
      <c r="AB8" s="28"/>
      <c r="AC8" s="27">
        <v>2205193.14</v>
      </c>
      <c r="AD8" s="28">
        <v>1102596.57</v>
      </c>
      <c r="AE8" s="28">
        <v>367532.19</v>
      </c>
      <c r="AF8" s="29">
        <v>2572725.33</v>
      </c>
      <c r="AG8" s="28">
        <v>11114900.810000001</v>
      </c>
      <c r="AH8" s="26">
        <v>672.65</v>
      </c>
      <c r="AJ8" s="30">
        <v>0</v>
      </c>
    </row>
    <row r="9" spans="1:130" s="5" customFormat="1" ht="21.75" x14ac:dyDescent="0.3">
      <c r="A9" s="34"/>
      <c r="B9" s="35" t="s">
        <v>29</v>
      </c>
      <c r="C9" s="36">
        <v>966003436.32000005</v>
      </c>
      <c r="D9" s="36">
        <v>563502004.51999998</v>
      </c>
      <c r="E9" s="36">
        <v>749873194.45000005</v>
      </c>
      <c r="F9" s="37">
        <v>133.07</v>
      </c>
      <c r="G9" s="37">
        <v>77.63</v>
      </c>
      <c r="H9" s="37">
        <v>216130241.87</v>
      </c>
      <c r="I9" s="36">
        <v>92422.83</v>
      </c>
      <c r="J9" s="38">
        <v>10452</v>
      </c>
      <c r="K9" s="39">
        <v>6097</v>
      </c>
      <c r="L9" s="39">
        <v>6407</v>
      </c>
      <c r="M9" s="37">
        <v>105.08</v>
      </c>
      <c r="N9" s="37">
        <v>61.3</v>
      </c>
      <c r="O9" s="39">
        <v>4045</v>
      </c>
      <c r="P9" s="2"/>
      <c r="Q9" s="13"/>
      <c r="R9" s="13"/>
      <c r="S9" s="13"/>
      <c r="T9" s="13"/>
      <c r="U9" s="13"/>
      <c r="V9" s="13"/>
      <c r="W9" s="15"/>
      <c r="X9" s="13"/>
      <c r="Y9" s="26" t="e">
        <v>#DIV/0!</v>
      </c>
      <c r="Z9" s="13"/>
      <c r="AA9" s="13"/>
      <c r="AB9" s="40"/>
      <c r="AC9" s="40"/>
      <c r="AD9" s="13"/>
      <c r="AE9" s="13"/>
      <c r="AF9" s="15"/>
      <c r="AG9" s="40"/>
      <c r="AH9" s="26" t="e">
        <v>#DIV/0!</v>
      </c>
      <c r="AI9" s="2"/>
      <c r="AJ9" s="30">
        <v>-1102596.57</v>
      </c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</row>
    <row r="10" spans="1:130" s="5" customFormat="1" ht="93" customHeight="1" x14ac:dyDescent="0.35">
      <c r="A10" s="41">
        <v>3</v>
      </c>
      <c r="B10" s="42" t="s">
        <v>30</v>
      </c>
      <c r="C10" s="18">
        <v>77949471.060000002</v>
      </c>
      <c r="D10" s="18">
        <v>45470524.789999999</v>
      </c>
      <c r="E10" s="18">
        <v>41756679.490000002</v>
      </c>
      <c r="F10" s="19">
        <v>91.83</v>
      </c>
      <c r="G10" s="19">
        <v>53.57</v>
      </c>
      <c r="H10" s="19">
        <v>36192791.57</v>
      </c>
      <c r="I10" s="18">
        <v>145972.79</v>
      </c>
      <c r="J10" s="20">
        <v>534</v>
      </c>
      <c r="K10" s="21">
        <v>311.5</v>
      </c>
      <c r="L10" s="21">
        <v>241</v>
      </c>
      <c r="M10" s="19">
        <v>77.37</v>
      </c>
      <c r="N10" s="19">
        <v>45.13</v>
      </c>
      <c r="O10" s="22">
        <v>293</v>
      </c>
      <c r="P10" s="2"/>
      <c r="Q10" s="23">
        <v>110</v>
      </c>
      <c r="R10" s="24">
        <v>110</v>
      </c>
      <c r="S10" s="13">
        <v>73</v>
      </c>
      <c r="T10" s="23">
        <v>220</v>
      </c>
      <c r="U10" s="24">
        <v>110</v>
      </c>
      <c r="V10" s="24">
        <v>37</v>
      </c>
      <c r="W10" s="25">
        <v>257</v>
      </c>
      <c r="X10" s="24">
        <v>54.5</v>
      </c>
      <c r="Y10" s="26">
        <v>93.77</v>
      </c>
      <c r="Z10" s="27">
        <v>13004734.880000001</v>
      </c>
      <c r="AA10" s="28">
        <v>13004734.869999999</v>
      </c>
      <c r="AB10" s="28">
        <v>8669823.25</v>
      </c>
      <c r="AC10" s="27">
        <v>26009469.75</v>
      </c>
      <c r="AD10" s="28">
        <v>13004734.880000001</v>
      </c>
      <c r="AE10" s="28">
        <v>4334911.63</v>
      </c>
      <c r="AF10" s="29">
        <v>30344381.379999999</v>
      </c>
      <c r="AG10" s="28">
        <v>15126143.41</v>
      </c>
      <c r="AH10" s="26">
        <v>137.61000000000001</v>
      </c>
      <c r="AI10" s="2"/>
      <c r="AJ10" s="30">
        <v>0</v>
      </c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</row>
    <row r="11" spans="1:130" s="5" customFormat="1" ht="54.75" customHeight="1" x14ac:dyDescent="0.3">
      <c r="A11" s="43"/>
      <c r="B11" s="44" t="s">
        <v>31</v>
      </c>
      <c r="C11" s="45">
        <v>1043952907.3800001</v>
      </c>
      <c r="D11" s="45">
        <v>608972529.30999994</v>
      </c>
      <c r="E11" s="45">
        <v>791629873.94000006</v>
      </c>
      <c r="F11" s="46">
        <v>129.99</v>
      </c>
      <c r="G11" s="46">
        <v>75.83</v>
      </c>
      <c r="H11" s="46">
        <v>252323033.44</v>
      </c>
      <c r="I11" s="45">
        <v>95025.75</v>
      </c>
      <c r="J11" s="47">
        <v>10986</v>
      </c>
      <c r="K11" s="48">
        <v>6408.5</v>
      </c>
      <c r="L11" s="48">
        <v>6648</v>
      </c>
      <c r="M11" s="46">
        <v>103.74</v>
      </c>
      <c r="N11" s="46">
        <v>60.51</v>
      </c>
      <c r="O11" s="48">
        <v>4338</v>
      </c>
      <c r="P11" s="2"/>
      <c r="Q11" s="25" t="e">
        <v>#REF!</v>
      </c>
      <c r="R11" s="25" t="e">
        <v>#REF!</v>
      </c>
      <c r="S11" s="25" t="e">
        <v>#REF!</v>
      </c>
      <c r="T11" s="25" t="e">
        <v>#REF!</v>
      </c>
      <c r="U11" s="25" t="e">
        <v>#REF!</v>
      </c>
      <c r="V11" s="25" t="e">
        <v>#REF!</v>
      </c>
      <c r="W11" s="25" t="e">
        <v>#REF!</v>
      </c>
      <c r="X11" s="25" t="e">
        <v>#REF!</v>
      </c>
      <c r="Y11" s="26" t="e">
        <v>#REF!</v>
      </c>
      <c r="Z11" s="49" t="e">
        <v>#REF!</v>
      </c>
      <c r="AA11" s="49" t="e">
        <v>#REF!</v>
      </c>
      <c r="AB11" s="49" t="e">
        <v>#REF!</v>
      </c>
      <c r="AC11" s="49" t="e">
        <v>#REF!</v>
      </c>
      <c r="AD11" s="49" t="e">
        <v>#REF!</v>
      </c>
      <c r="AE11" s="49" t="e">
        <v>#REF!</v>
      </c>
      <c r="AF11" s="49" t="e">
        <v>#REF!</v>
      </c>
      <c r="AG11" s="49" t="e">
        <v>#REF!</v>
      </c>
      <c r="AH11" s="26" t="e">
        <v>#REF!</v>
      </c>
      <c r="AI11" s="2"/>
      <c r="AJ11" s="30" t="e">
        <v>#REF!</v>
      </c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</row>
    <row r="12" spans="1:130" s="5" customFormat="1" ht="33.75" customHeight="1" x14ac:dyDescent="0.35">
      <c r="A12" s="41">
        <v>4</v>
      </c>
      <c r="B12" s="50" t="s">
        <v>32</v>
      </c>
      <c r="C12" s="18">
        <v>91.98</v>
      </c>
      <c r="D12" s="18">
        <v>53.66</v>
      </c>
      <c r="E12" s="18">
        <v>0</v>
      </c>
      <c r="F12" s="19">
        <v>0</v>
      </c>
      <c r="G12" s="19">
        <v>0</v>
      </c>
      <c r="H12" s="19">
        <v>0</v>
      </c>
      <c r="I12" s="18">
        <v>0</v>
      </c>
      <c r="J12" s="20">
        <v>0</v>
      </c>
      <c r="K12" s="21">
        <v>0</v>
      </c>
      <c r="L12" s="21"/>
      <c r="M12" s="19">
        <v>0</v>
      </c>
      <c r="N12" s="19">
        <v>0</v>
      </c>
      <c r="O12" s="22">
        <v>0</v>
      </c>
      <c r="P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</row>
    <row r="13" spans="1:130" s="5" customFormat="1" ht="26.25" customHeight="1" x14ac:dyDescent="0.3">
      <c r="A13" s="43"/>
      <c r="B13" s="44" t="s">
        <v>33</v>
      </c>
      <c r="C13" s="45">
        <v>1043952999.3600001</v>
      </c>
      <c r="D13" s="45">
        <v>608972582.96999991</v>
      </c>
      <c r="E13" s="45">
        <v>791629873.94000006</v>
      </c>
      <c r="F13" s="46">
        <v>129.99</v>
      </c>
      <c r="G13" s="46">
        <v>75.83</v>
      </c>
      <c r="H13" s="46">
        <v>252323033.44</v>
      </c>
      <c r="I13" s="45">
        <v>95025.76</v>
      </c>
      <c r="J13" s="47">
        <v>10986</v>
      </c>
      <c r="K13" s="48">
        <v>6408.5</v>
      </c>
      <c r="L13" s="48">
        <v>6648</v>
      </c>
      <c r="M13" s="46">
        <v>103.74</v>
      </c>
      <c r="N13" s="46">
        <v>60.51</v>
      </c>
      <c r="O13" s="48">
        <v>4338</v>
      </c>
      <c r="P13" s="2"/>
      <c r="Z13" s="51" t="e">
        <v>#REF!</v>
      </c>
      <c r="AA13" s="51" t="e">
        <v>#REF!</v>
      </c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</row>
    <row r="14" spans="1:130" s="5" customFormat="1" x14ac:dyDescent="0.3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</row>
    <row r="15" spans="1:130" s="5" customFormat="1" ht="95.25" customHeight="1" x14ac:dyDescent="0.35">
      <c r="A15" s="70" t="s">
        <v>34</v>
      </c>
      <c r="B15" s="71"/>
      <c r="C15" s="71"/>
      <c r="D15" s="72"/>
      <c r="E15" s="52">
        <v>117039.67</v>
      </c>
      <c r="F15" s="53"/>
      <c r="G15" s="54"/>
      <c r="H15" s="55"/>
      <c r="I15" s="53"/>
      <c r="J15" s="53"/>
      <c r="K15" s="53"/>
      <c r="L15" s="56"/>
      <c r="M15" s="53"/>
      <c r="N15" s="53"/>
      <c r="O15" s="53"/>
      <c r="P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</row>
    <row r="16" spans="1:130" ht="91.5" customHeight="1" x14ac:dyDescent="0.3">
      <c r="A16" s="70" t="s">
        <v>35</v>
      </c>
      <c r="B16" s="71"/>
      <c r="C16" s="71"/>
      <c r="D16" s="72"/>
      <c r="E16" s="52">
        <v>119077.9</v>
      </c>
      <c r="F16" s="53"/>
      <c r="G16" s="53"/>
      <c r="H16" s="53"/>
      <c r="I16" s="53"/>
      <c r="J16" s="53"/>
      <c r="K16" s="53"/>
      <c r="L16" s="53"/>
      <c r="M16" s="53"/>
      <c r="N16" s="53"/>
      <c r="O16" s="53"/>
    </row>
  </sheetData>
  <mergeCells count="20">
    <mergeCell ref="A15:D15"/>
    <mergeCell ref="A16:D16"/>
    <mergeCell ref="H4:H5"/>
    <mergeCell ref="I4:I5"/>
    <mergeCell ref="J4:J5"/>
    <mergeCell ref="A2:O2"/>
    <mergeCell ref="S2:AA2"/>
    <mergeCell ref="A3:A5"/>
    <mergeCell ref="B3:B5"/>
    <mergeCell ref="C3:O3"/>
    <mergeCell ref="C4:C5"/>
    <mergeCell ref="D4:D5"/>
    <mergeCell ref="E4:E5"/>
    <mergeCell ref="F4:F5"/>
    <mergeCell ref="G4:G5"/>
    <mergeCell ref="N4:N5"/>
    <mergeCell ref="O4:O5"/>
    <mergeCell ref="K4:K5"/>
    <mergeCell ref="L4:L5"/>
    <mergeCell ref="M4:M5"/>
  </mergeCells>
  <conditionalFormatting sqref="J7:J13 H7:H13 F7:G11 I7:I11 O7:O13 C7:E13 K7:N11">
    <cfRule type="cellIs" dxfId="7" priority="8" operator="lessThan">
      <formula>0</formula>
    </cfRule>
  </conditionalFormatting>
  <conditionalFormatting sqref="I12:I13 K13:L13 L12">
    <cfRule type="cellIs" dxfId="6" priority="7" operator="lessThan">
      <formula>0</formula>
    </cfRule>
  </conditionalFormatting>
  <conditionalFormatting sqref="M12:M13">
    <cfRule type="cellIs" dxfId="5" priority="6" operator="lessThan">
      <formula>0</formula>
    </cfRule>
  </conditionalFormatting>
  <conditionalFormatting sqref="F12:F13">
    <cfRule type="cellIs" dxfId="4" priority="5" operator="lessThan">
      <formula>0</formula>
    </cfRule>
  </conditionalFormatting>
  <conditionalFormatting sqref="G12:H13">
    <cfRule type="cellIs" dxfId="3" priority="4" operator="lessThan">
      <formula>0</formula>
    </cfRule>
  </conditionalFormatting>
  <conditionalFormatting sqref="N12:O13">
    <cfRule type="cellIs" dxfId="2" priority="3" operator="lessThan">
      <formula>0</formula>
    </cfRule>
  </conditionalFormatting>
  <conditionalFormatting sqref="K12">
    <cfRule type="cellIs" dxfId="1" priority="2" operator="lessThan">
      <formula>0</formula>
    </cfRule>
  </conditionalFormatting>
  <conditionalFormatting sqref="G15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  <headerFooter alignWithMargins="0">
    <oddFooter>&amp;L&amp;8&amp;Z&amp;F&amp;A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СВОД_2024_факт_КС</vt:lpstr>
      <vt:lpstr>СВОД_2024_факт_КС!Область_печати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2024-08-14T07:47:05Z</cp:lastPrinted>
  <dcterms:created xsi:type="dcterms:W3CDTF">2024-08-14T07:45:48Z</dcterms:created>
  <dcterms:modified xsi:type="dcterms:W3CDTF">2024-08-16T08:38:26Z</dcterms:modified>
</cp:coreProperties>
</file>