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месяц'!$A$1:$AY$100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E2" i="1" l="1"/>
  <c r="A62" i="1" l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16" i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<sst xmlns="http://schemas.openxmlformats.org/spreadsheetml/2006/main" count="170" uniqueCount="123">
  <si>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</si>
  <si>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</si>
  <si>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</si>
  <si>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</si>
  <si>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</si>
  <si>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</si>
  <si>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</si>
  <si>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</si>
  <si>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</si>
  <si>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</si>
  <si>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</si>
  <si>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</si>
  <si>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</si>
  <si>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</si>
  <si>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</si>
  <si>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</si>
  <si>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</si>
  <si>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</si>
  <si>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</si>
  <si>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</si>
  <si>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</si>
  <si>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</si>
  <si>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</si>
  <si>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</si>
  <si>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</si>
  <si>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</si>
  <si>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</si>
  <si>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</si>
  <si>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</si>
  <si>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</si>
  <si>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</si>
  <si>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</si>
  <si>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</si>
  <si>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</si>
  <si>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</si>
  <si>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</si>
  <si>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</si>
  <si>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</si>
  <si>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</si>
  <si>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</si>
  <si>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</si>
  <si>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</si>
  <si>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</si>
  <si>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</si>
  <si>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</si>
  <si>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</si>
  <si>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</si>
  <si>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</si>
  <si>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</si>
  <si>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</si>
  <si>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</si>
  <si>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</si>
  <si>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</si>
  <si>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</si>
  <si>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</si>
  <si>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</si>
  <si>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</si>
  <si>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</si>
  <si>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</si>
  <si>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</si>
  <si>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</si>
  <si>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</si>
  <si>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</si>
  <si>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</si>
  <si>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</si>
  <si>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ъ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</si>
  <si>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</si>
  <si>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</si>
  <si>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</si>
  <si>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</si>
  <si>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</si>
  <si>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</si>
  <si>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</si>
  <si>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</si>
  <si>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</si>
  <si>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</si>
  <si>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</si>
  <si>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</si>
  <si>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</si>
  <si>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</si>
  <si>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«Клиника диагностики и лечения на Изавгустлова»</t>
  </si>
  <si>
    <t>Предложения  МО</t>
  </si>
  <si>
    <t>Отклонение от плановых объемов, всего</t>
  </si>
  <si>
    <t>№п/п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</si>
  <si>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январь-октябрь 2024г.</t>
  </si>
  <si>
    <t>Протокол №18 от 11.10.2024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</si>
  <si>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</si>
  <si>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</si>
  <si>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</si>
  <si>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Распределенные объемы медицинской помощи за январь-октябрь 2024г. (гр.1/12*10)</t>
  </si>
  <si>
    <t>Остаток распределенных объемов медицинской помощи в месяцах (ост.на год/среднемесячный объем)</t>
  </si>
  <si>
    <t xml:space="preserve">Остаток распределенных объемов медицинской помощи до конца 2024г. (распределено на год-факт) </t>
  </si>
  <si>
    <t>Среднемесячный объем оказанной медицинской помощи за период  январь-октябрь 2024г. (факт/10мес)</t>
  </si>
  <si>
    <t>Уровень исполнения распределенных объемов за январь-октябрь 2024г., в % (гр.9/гр.5*100)</t>
  </si>
  <si>
    <t>Фактически оказанные объемы медицинской помощи (всего, с учетом отклоненных по коду 62) за январь-октябрь 2024г.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</si>
  <si>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</si>
  <si>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</si>
  <si>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</si>
  <si>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</si>
  <si>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</si>
  <si>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ГБУЗ «Пензенский областной центр общественного здоровья и медицинской профилактики"</t>
  </si>
  <si>
    <t>ГБУЗ «Пензенский областной клинический центр крови"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</si>
  <si>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</si>
  <si>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</si>
  <si>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</si>
  <si>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</si>
  <si>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</si>
  <si>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</si>
  <si>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</si>
  <si>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</si>
  <si>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"Губернский доктор»</t>
  </si>
  <si>
    <t>ООО «Центр зрения»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</si>
  <si>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</si>
  <si>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</si>
  <si>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</si>
  <si>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</si>
  <si>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</si>
  <si>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</si>
  <si>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ООО «Медицинская клиника «Здоровье» - г. Заречный</t>
  </si>
  <si>
    <t>ЗАО НПП «Медицина для Вас»</t>
  </si>
  <si>
    <t>ГБУЗ «Областная психиатрическая больница им. К.Р. Евграфова»</t>
  </si>
  <si>
    <t>МЧУ «КДП» «Здоровье»</t>
  </si>
  <si>
    <t>Приложение №1.2.12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</si>
</sst>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color theme="4" tint="-0.24997711111789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</cellStyleXfs>
  <cellXfs count="80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168" fontId="4" fillId="4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37" fontId="3" fillId="0" borderId="8" xfId="0" applyNumberFormat="1" applyFont="1" applyFill="1" applyBorder="1" applyAlignment="1">
      <alignment horizontal="right" vertical="center" wrapText="1"/>
    </xf>
    <xf numFmtId="168" fontId="3" fillId="4" borderId="8" xfId="1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4" applyFont="1" applyFill="1" applyBorder="1" applyAlignment="1">
      <alignment horizontal="left" vertical="center" wrapText="1"/>
    </xf>
    <xf numFmtId="0" fontId="3" fillId="6" borderId="8" xfId="4" applyFont="1" applyFill="1" applyBorder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166" fontId="4" fillId="4" borderId="8" xfId="0" applyNumberFormat="1" applyFont="1" applyFill="1" applyBorder="1" applyAlignment="1">
      <alignment horizontal="right" vertical="center" wrapText="1"/>
    </xf>
    <xf numFmtId="164" fontId="4" fillId="4" borderId="8" xfId="0" applyNumberFormat="1" applyFont="1" applyFill="1" applyBorder="1" applyAlignment="1">
      <alignment horizontal="right" vertical="center" wrapText="1"/>
    </xf>
    <xf numFmtId="164" fontId="3" fillId="6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166" fontId="3" fillId="4" borderId="8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left" vertical="center" wrapText="1"/>
    </xf>
    <xf numFmtId="0" fontId="4" fillId="5" borderId="1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164" fontId="3" fillId="4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Y103"/>
  <sheetViews>
    <sheetView tabSelected="1" view="pageBreakPreview" zoomScale="40" zoomScaleNormal="40" zoomScaleSheetLayoutView="40" workbookViewId="0">
      <pane xSplit="2" ySplit="8" topLeftCell="C9" activePane="bottomRight" state="frozen"/>
      <selection activeCell="B103" sqref="B103"/>
      <selection pane="topRight" activeCell="B103" sqref="B103"/>
      <selection pane="bottomLeft" activeCell="B103" sqref="B103"/>
      <selection pane="bottomRight" activeCell="C9" sqref="C9:AY98"/>
    </sheetView>
  </sheetViews>
  <sheetFormatPr defaultRowHeight="27.75" x14ac:dyDescent="0.2"/>
  <cols>
    <col min="1" max="1" width="9" style="14" customWidth="1"/>
    <col min="2" max="2" width="91.44140625" style="26" customWidth="1"/>
    <col min="3" max="3" width="19" style="14" customWidth="1"/>
    <col min="4" max="4" width="20.5546875" style="14" customWidth="1"/>
    <col min="5" max="5" width="22.5546875" style="14" customWidth="1"/>
    <col min="6" max="6" width="27.44140625" style="14" customWidth="1"/>
    <col min="7" max="9" width="21.109375" style="14" customWidth="1"/>
    <col min="10" max="10" width="29.6640625" style="14" customWidth="1"/>
    <col min="11" max="11" width="21.44140625" style="14" customWidth="1"/>
    <col min="12" max="12" width="20.88671875" style="14" customWidth="1"/>
    <col min="13" max="13" width="24.21875" style="14" customWidth="1"/>
    <col min="14" max="14" width="28.88671875" style="14" customWidth="1"/>
    <col min="15" max="17" width="27.109375" style="14" customWidth="1"/>
    <col min="18" max="18" width="30.77734375" style="14" customWidth="1"/>
    <col min="19" max="19" width="20.6640625" style="14" customWidth="1"/>
    <col min="20" max="20" width="22.77734375" style="14" customWidth="1"/>
    <col min="21" max="22" width="19.88671875" style="14" customWidth="1"/>
    <col min="23" max="23" width="23" style="14" customWidth="1"/>
    <col min="24" max="25" width="19.88671875" style="14" customWidth="1"/>
    <col min="26" max="26" width="22.88671875" style="14" customWidth="1"/>
    <col min="27" max="28" width="19.88671875" style="14" customWidth="1"/>
    <col min="29" max="29" width="23.21875" style="14" customWidth="1"/>
    <col min="30" max="30" width="19.88671875" style="14" customWidth="1"/>
    <col min="31" max="31" width="27.77734375" style="14" customWidth="1"/>
    <col min="32" max="32" width="18.88671875" style="14" customWidth="1"/>
    <col min="33" max="34" width="27.77734375" style="14" customWidth="1"/>
    <col min="35" max="35" width="26.77734375" style="14" customWidth="1"/>
    <col min="36" max="36" width="16.6640625" style="14" customWidth="1"/>
    <col min="37" max="37" width="21.21875" style="14" customWidth="1"/>
    <col min="38" max="38" width="30.33203125" style="14" customWidth="1"/>
    <col min="39" max="39" width="26.88671875" style="14" customWidth="1"/>
    <col min="40" max="40" width="18.88671875" style="14" customWidth="1"/>
    <col min="41" max="41" width="21.77734375" style="14" customWidth="1"/>
    <col min="42" max="42" width="29.109375" style="14" customWidth="1"/>
    <col min="43" max="43" width="26.88671875" style="14" customWidth="1"/>
    <col min="44" max="44" width="17.5546875" style="14" customWidth="1"/>
    <col min="45" max="45" width="21.88671875" style="14" customWidth="1"/>
    <col min="46" max="46" width="30.21875" style="14" customWidth="1"/>
    <col min="47" max="47" width="25.44140625" style="14" customWidth="1"/>
    <col min="48" max="48" width="16.77734375" style="14" customWidth="1"/>
    <col min="49" max="49" width="21.77734375" style="14" customWidth="1"/>
    <col min="50" max="50" width="28.33203125" style="14" customWidth="1"/>
    <col min="51" max="51" width="52" style="14" customWidth="1"/>
    <col min="52" max="16384" width="8.88671875" style="14"/>
  </cols>
  <sheetData>
    <row r="1" spans="1:51" ht="45" customHeight="1" x14ac:dyDescent="0.2">
      <c r="B1" s="68" t="s">
        <v>84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1" t="s">
        <v>122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</row>
    <row r="2" spans="1:51" ht="30" customHeight="1" x14ac:dyDescent="0.2">
      <c r="B2" s="25"/>
      <c r="C2" s="9"/>
      <c r="D2" s="9"/>
      <c r="E2" s="9"/>
      <c r="F2" s="9"/>
      <c r="G2" s="9"/>
      <c r="H2" s="31">
        <v>10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32">
        <f>H2</f>
        <v>10</v>
      </c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51" ht="1.5" customHeight="1" x14ac:dyDescent="0.2">
      <c r="AE3" s="14" t="s">
        <v>65</v>
      </c>
    </row>
    <row r="4" spans="1:51" s="9" customFormat="1" ht="76.5" customHeight="1" x14ac:dyDescent="0.2">
      <c r="A4" s="76" t="s">
        <v>83</v>
      </c>
      <c r="B4" s="76" t="s">
        <v>0</v>
      </c>
      <c r="C4" s="69" t="s">
        <v>85</v>
      </c>
      <c r="D4" s="70"/>
      <c r="E4" s="70"/>
      <c r="F4" s="71"/>
      <c r="G4" s="69" t="s">
        <v>89</v>
      </c>
      <c r="H4" s="70"/>
      <c r="I4" s="70"/>
      <c r="J4" s="71"/>
      <c r="K4" s="72" t="s">
        <v>94</v>
      </c>
      <c r="L4" s="73"/>
      <c r="M4" s="73"/>
      <c r="N4" s="74"/>
      <c r="O4" s="69" t="s">
        <v>93</v>
      </c>
      <c r="P4" s="70"/>
      <c r="Q4" s="70"/>
      <c r="R4" s="71"/>
      <c r="S4" s="69" t="s">
        <v>82</v>
      </c>
      <c r="T4" s="70"/>
      <c r="U4" s="70"/>
      <c r="V4" s="70"/>
      <c r="W4" s="70"/>
      <c r="X4" s="70"/>
      <c r="Y4" s="70"/>
      <c r="Z4" s="70"/>
      <c r="AA4" s="70"/>
      <c r="AB4" s="70"/>
      <c r="AC4" s="70"/>
      <c r="AD4" s="71"/>
      <c r="AE4" s="65" t="s">
        <v>92</v>
      </c>
      <c r="AF4" s="66"/>
      <c r="AG4" s="66"/>
      <c r="AH4" s="67"/>
      <c r="AI4" s="69" t="s">
        <v>91</v>
      </c>
      <c r="AJ4" s="70"/>
      <c r="AK4" s="70"/>
      <c r="AL4" s="71"/>
      <c r="AM4" s="65" t="s">
        <v>90</v>
      </c>
      <c r="AN4" s="66"/>
      <c r="AO4" s="66"/>
      <c r="AP4" s="67"/>
      <c r="AQ4" s="65" t="s">
        <v>81</v>
      </c>
      <c r="AR4" s="66"/>
      <c r="AS4" s="66"/>
      <c r="AT4" s="66"/>
      <c r="AU4" s="62" t="s">
        <v>1</v>
      </c>
      <c r="AV4" s="63"/>
      <c r="AW4" s="63"/>
      <c r="AX4" s="64"/>
      <c r="AY4" s="75" t="s">
        <v>2</v>
      </c>
    </row>
    <row r="5" spans="1:51" s="9" customFormat="1" ht="71.25" customHeight="1" x14ac:dyDescent="0.2">
      <c r="A5" s="77"/>
      <c r="B5" s="77"/>
      <c r="C5" s="75" t="s">
        <v>3</v>
      </c>
      <c r="D5" s="69" t="s">
        <v>4</v>
      </c>
      <c r="E5" s="70"/>
      <c r="F5" s="71"/>
      <c r="G5" s="75" t="s">
        <v>3</v>
      </c>
      <c r="H5" s="69" t="s">
        <v>4</v>
      </c>
      <c r="I5" s="70"/>
      <c r="J5" s="71"/>
      <c r="K5" s="76" t="s">
        <v>3</v>
      </c>
      <c r="L5" s="75" t="s">
        <v>5</v>
      </c>
      <c r="M5" s="75"/>
      <c r="N5" s="75"/>
      <c r="O5" s="76" t="s">
        <v>6</v>
      </c>
      <c r="P5" s="69" t="s">
        <v>4</v>
      </c>
      <c r="Q5" s="70"/>
      <c r="R5" s="71"/>
      <c r="S5" s="69" t="s">
        <v>7</v>
      </c>
      <c r="T5" s="70"/>
      <c r="U5" s="71"/>
      <c r="V5" s="69" t="s">
        <v>86</v>
      </c>
      <c r="W5" s="70"/>
      <c r="X5" s="71"/>
      <c r="Y5" s="69" t="s">
        <v>87</v>
      </c>
      <c r="Z5" s="70"/>
      <c r="AA5" s="71"/>
      <c r="AB5" s="69" t="s">
        <v>88</v>
      </c>
      <c r="AC5" s="70"/>
      <c r="AD5" s="71"/>
      <c r="AE5" s="75" t="s">
        <v>6</v>
      </c>
      <c r="AF5" s="69" t="s">
        <v>4</v>
      </c>
      <c r="AG5" s="70"/>
      <c r="AH5" s="71"/>
      <c r="AI5" s="75" t="s">
        <v>6</v>
      </c>
      <c r="AJ5" s="69" t="s">
        <v>4</v>
      </c>
      <c r="AK5" s="70"/>
      <c r="AL5" s="71"/>
      <c r="AM5" s="75" t="s">
        <v>6</v>
      </c>
      <c r="AN5" s="69" t="s">
        <v>4</v>
      </c>
      <c r="AO5" s="70"/>
      <c r="AP5" s="71"/>
      <c r="AQ5" s="75" t="s">
        <v>6</v>
      </c>
      <c r="AR5" s="75" t="s">
        <v>4</v>
      </c>
      <c r="AS5" s="75"/>
      <c r="AT5" s="75"/>
      <c r="AU5" s="75" t="s">
        <v>6</v>
      </c>
      <c r="AV5" s="75" t="s">
        <v>4</v>
      </c>
      <c r="AW5" s="75"/>
      <c r="AX5" s="75"/>
      <c r="AY5" s="75"/>
    </row>
    <row r="6" spans="1:51" s="9" customFormat="1" ht="138.75" customHeight="1" x14ac:dyDescent="0.2">
      <c r="A6" s="77"/>
      <c r="B6" s="77"/>
      <c r="C6" s="75"/>
      <c r="D6" s="10" t="s">
        <v>86</v>
      </c>
      <c r="E6" s="10" t="s">
        <v>87</v>
      </c>
      <c r="F6" s="10" t="s">
        <v>88</v>
      </c>
      <c r="G6" s="75"/>
      <c r="H6" s="10" t="s">
        <v>86</v>
      </c>
      <c r="I6" s="10" t="s">
        <v>87</v>
      </c>
      <c r="J6" s="10" t="s">
        <v>88</v>
      </c>
      <c r="K6" s="78"/>
      <c r="L6" s="10" t="s">
        <v>86</v>
      </c>
      <c r="M6" s="10" t="s">
        <v>87</v>
      </c>
      <c r="N6" s="10" t="s">
        <v>88</v>
      </c>
      <c r="O6" s="78"/>
      <c r="P6" s="10" t="s">
        <v>86</v>
      </c>
      <c r="Q6" s="10" t="s">
        <v>87</v>
      </c>
      <c r="R6" s="10" t="s">
        <v>88</v>
      </c>
      <c r="S6" s="11" t="s">
        <v>96</v>
      </c>
      <c r="T6" s="12" t="s">
        <v>8</v>
      </c>
      <c r="U6" s="11" t="s">
        <v>95</v>
      </c>
      <c r="V6" s="11" t="s">
        <v>97</v>
      </c>
      <c r="W6" s="12" t="s">
        <v>8</v>
      </c>
      <c r="X6" s="11" t="s">
        <v>95</v>
      </c>
      <c r="Y6" s="11" t="s">
        <v>98</v>
      </c>
      <c r="Z6" s="12" t="s">
        <v>8</v>
      </c>
      <c r="AA6" s="11" t="s">
        <v>95</v>
      </c>
      <c r="AB6" s="11" t="s">
        <v>99</v>
      </c>
      <c r="AC6" s="12" t="s">
        <v>8</v>
      </c>
      <c r="AD6" s="11" t="s">
        <v>95</v>
      </c>
      <c r="AE6" s="75"/>
      <c r="AF6" s="10" t="s">
        <v>86</v>
      </c>
      <c r="AG6" s="10" t="s">
        <v>87</v>
      </c>
      <c r="AH6" s="10" t="s">
        <v>88</v>
      </c>
      <c r="AI6" s="75"/>
      <c r="AJ6" s="10" t="s">
        <v>86</v>
      </c>
      <c r="AK6" s="10" t="s">
        <v>87</v>
      </c>
      <c r="AL6" s="10" t="s">
        <v>88</v>
      </c>
      <c r="AM6" s="75"/>
      <c r="AN6" s="10" t="s">
        <v>86</v>
      </c>
      <c r="AO6" s="10" t="s">
        <v>87</v>
      </c>
      <c r="AP6" s="10" t="s">
        <v>88</v>
      </c>
      <c r="AQ6" s="75"/>
      <c r="AR6" s="10" t="s">
        <v>86</v>
      </c>
      <c r="AS6" s="10" t="s">
        <v>87</v>
      </c>
      <c r="AT6" s="10" t="s">
        <v>88</v>
      </c>
      <c r="AU6" s="75"/>
      <c r="AV6" s="10" t="s">
        <v>86</v>
      </c>
      <c r="AW6" s="10" t="s">
        <v>87</v>
      </c>
      <c r="AX6" s="10" t="s">
        <v>88</v>
      </c>
      <c r="AY6" s="75"/>
    </row>
    <row r="7" spans="1:51" ht="23.25" customHeight="1" x14ac:dyDescent="0.2">
      <c r="A7" s="13" t="s">
        <v>9</v>
      </c>
      <c r="B7" s="13" t="s">
        <v>10</v>
      </c>
      <c r="C7" s="13">
        <v>1</v>
      </c>
      <c r="D7" s="13">
        <v>2</v>
      </c>
      <c r="E7" s="13">
        <v>3</v>
      </c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13">
        <v>12</v>
      </c>
      <c r="O7" s="13">
        <v>13</v>
      </c>
      <c r="P7" s="13">
        <v>14</v>
      </c>
      <c r="Q7" s="13">
        <v>15</v>
      </c>
      <c r="R7" s="13">
        <v>16</v>
      </c>
      <c r="S7" s="13">
        <v>17</v>
      </c>
      <c r="T7" s="13">
        <v>18</v>
      </c>
      <c r="U7" s="13">
        <v>19</v>
      </c>
      <c r="V7" s="13">
        <v>20</v>
      </c>
      <c r="W7" s="13">
        <v>21</v>
      </c>
      <c r="X7" s="13">
        <v>22</v>
      </c>
      <c r="Y7" s="13">
        <v>23</v>
      </c>
      <c r="Z7" s="13">
        <v>24</v>
      </c>
      <c r="AA7" s="13">
        <v>25</v>
      </c>
      <c r="AB7" s="13">
        <v>26</v>
      </c>
      <c r="AC7" s="13">
        <v>27</v>
      </c>
      <c r="AD7" s="13">
        <v>28</v>
      </c>
      <c r="AE7" s="13">
        <v>29</v>
      </c>
      <c r="AF7" s="13">
        <v>30</v>
      </c>
      <c r="AG7" s="13">
        <v>31</v>
      </c>
      <c r="AH7" s="13">
        <v>32</v>
      </c>
      <c r="AI7" s="13">
        <v>33</v>
      </c>
      <c r="AJ7" s="13">
        <v>34</v>
      </c>
      <c r="AK7" s="13">
        <v>35</v>
      </c>
      <c r="AL7" s="13">
        <v>36</v>
      </c>
      <c r="AM7" s="13">
        <v>37</v>
      </c>
      <c r="AN7" s="13">
        <v>38</v>
      </c>
      <c r="AO7" s="13">
        <v>39</v>
      </c>
      <c r="AP7" s="13">
        <v>40</v>
      </c>
      <c r="AQ7" s="13">
        <v>41</v>
      </c>
      <c r="AR7" s="13">
        <v>42</v>
      </c>
      <c r="AS7" s="13">
        <v>43</v>
      </c>
      <c r="AT7" s="13">
        <v>44</v>
      </c>
      <c r="AU7" s="13">
        <v>45</v>
      </c>
      <c r="AV7" s="13">
        <v>46</v>
      </c>
      <c r="AW7" s="13">
        <v>47</v>
      </c>
      <c r="AX7" s="13">
        <v>48</v>
      </c>
      <c r="AY7" s="13">
        <v>49</v>
      </c>
    </row>
    <row r="8" spans="1:51" ht="23.25" hidden="1" customHeight="1" x14ac:dyDescent="0.2">
      <c r="A8" s="16"/>
      <c r="B8" s="27" t="s">
        <v>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3"/>
      <c r="P8" s="13"/>
      <c r="Q8" s="13"/>
      <c r="R8" s="13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7"/>
      <c r="AV8" s="17"/>
      <c r="AW8" s="17"/>
      <c r="AX8" s="18"/>
      <c r="AY8" s="19"/>
    </row>
    <row r="9" spans="1:51" ht="55.5" x14ac:dyDescent="0.2">
      <c r="A9" s="20">
        <v>1</v>
      </c>
      <c r="B9" s="28" t="s">
        <v>12</v>
      </c>
      <c r="C9" s="6">
        <v>39888</v>
      </c>
      <c r="D9" s="6">
        <v>0</v>
      </c>
      <c r="E9" s="6">
        <v>2527</v>
      </c>
      <c r="F9" s="6">
        <v>2154</v>
      </c>
      <c r="G9" s="6">
        <v>33240</v>
      </c>
      <c r="H9" s="6">
        <v>0</v>
      </c>
      <c r="I9" s="6">
        <v>2106</v>
      </c>
      <c r="J9" s="6">
        <v>1795</v>
      </c>
      <c r="K9" s="6">
        <v>33662</v>
      </c>
      <c r="L9" s="6">
        <v>0</v>
      </c>
      <c r="M9" s="6">
        <v>720</v>
      </c>
      <c r="N9" s="6">
        <v>1807</v>
      </c>
      <c r="O9" s="33">
        <v>101.27</v>
      </c>
      <c r="P9" s="33">
        <v>0</v>
      </c>
      <c r="Q9" s="33">
        <v>34.19</v>
      </c>
      <c r="R9" s="33">
        <v>100.67</v>
      </c>
      <c r="S9" s="6">
        <v>422</v>
      </c>
      <c r="T9" s="6">
        <v>422</v>
      </c>
      <c r="U9" s="6">
        <v>0</v>
      </c>
      <c r="V9" s="6">
        <v>0</v>
      </c>
      <c r="W9" s="6">
        <v>0</v>
      </c>
      <c r="X9" s="6">
        <v>0</v>
      </c>
      <c r="Y9" s="6">
        <v>-1386</v>
      </c>
      <c r="Z9" s="6">
        <v>0</v>
      </c>
      <c r="AA9" s="6">
        <v>-1386</v>
      </c>
      <c r="AB9" s="6">
        <v>12</v>
      </c>
      <c r="AC9" s="6">
        <v>12</v>
      </c>
      <c r="AD9" s="6">
        <v>0</v>
      </c>
      <c r="AE9" s="6">
        <v>3366</v>
      </c>
      <c r="AF9" s="6">
        <v>0</v>
      </c>
      <c r="AG9" s="6">
        <v>72</v>
      </c>
      <c r="AH9" s="6">
        <v>181</v>
      </c>
      <c r="AI9" s="8">
        <v>6226</v>
      </c>
      <c r="AJ9" s="8">
        <v>0</v>
      </c>
      <c r="AK9" s="8">
        <v>1807</v>
      </c>
      <c r="AL9" s="8">
        <v>347</v>
      </c>
      <c r="AM9" s="1">
        <v>1.8</v>
      </c>
      <c r="AN9" s="1">
        <v>0</v>
      </c>
      <c r="AO9" s="1">
        <v>25.1</v>
      </c>
      <c r="AP9" s="1">
        <v>1.9</v>
      </c>
      <c r="AQ9" s="8">
        <v>0</v>
      </c>
      <c r="AR9" s="1"/>
      <c r="AS9" s="1"/>
      <c r="AT9" s="1"/>
      <c r="AU9" s="6"/>
      <c r="AV9" s="6"/>
      <c r="AW9" s="6"/>
      <c r="AX9" s="6"/>
      <c r="AY9" s="38"/>
    </row>
    <row r="10" spans="1:51" ht="55.5" x14ac:dyDescent="0.2">
      <c r="A10" s="20">
        <v>2</v>
      </c>
      <c r="B10" s="28" t="s">
        <v>13</v>
      </c>
      <c r="C10" s="6">
        <v>15827</v>
      </c>
      <c r="D10" s="6">
        <v>0</v>
      </c>
      <c r="E10" s="6">
        <v>1211</v>
      </c>
      <c r="F10" s="6">
        <v>83</v>
      </c>
      <c r="G10" s="6">
        <v>13189</v>
      </c>
      <c r="H10" s="6">
        <v>0</v>
      </c>
      <c r="I10" s="6">
        <v>1009</v>
      </c>
      <c r="J10" s="6">
        <v>69</v>
      </c>
      <c r="K10" s="6">
        <v>13212</v>
      </c>
      <c r="L10" s="6">
        <v>0</v>
      </c>
      <c r="M10" s="6">
        <v>965</v>
      </c>
      <c r="N10" s="6">
        <v>67</v>
      </c>
      <c r="O10" s="33">
        <v>100.17</v>
      </c>
      <c r="P10" s="33">
        <v>0</v>
      </c>
      <c r="Q10" s="33">
        <v>95.64</v>
      </c>
      <c r="R10" s="33">
        <v>97.1</v>
      </c>
      <c r="S10" s="6">
        <v>23</v>
      </c>
      <c r="T10" s="6">
        <v>23</v>
      </c>
      <c r="U10" s="6">
        <v>0</v>
      </c>
      <c r="V10" s="6">
        <v>0</v>
      </c>
      <c r="W10" s="6">
        <v>0</v>
      </c>
      <c r="X10" s="6">
        <v>0</v>
      </c>
      <c r="Y10" s="6">
        <v>-44</v>
      </c>
      <c r="Z10" s="6">
        <v>0</v>
      </c>
      <c r="AA10" s="6">
        <v>-44</v>
      </c>
      <c r="AB10" s="6">
        <v>-2</v>
      </c>
      <c r="AC10" s="6">
        <v>0</v>
      </c>
      <c r="AD10" s="6">
        <v>-2</v>
      </c>
      <c r="AE10" s="6">
        <v>1321</v>
      </c>
      <c r="AF10" s="6">
        <v>0</v>
      </c>
      <c r="AG10" s="6">
        <v>97</v>
      </c>
      <c r="AH10" s="6">
        <v>7</v>
      </c>
      <c r="AI10" s="8">
        <v>2615</v>
      </c>
      <c r="AJ10" s="8">
        <v>0</v>
      </c>
      <c r="AK10" s="8">
        <v>246</v>
      </c>
      <c r="AL10" s="8">
        <v>16</v>
      </c>
      <c r="AM10" s="1">
        <v>2</v>
      </c>
      <c r="AN10" s="1">
        <v>0</v>
      </c>
      <c r="AO10" s="1">
        <v>2.5</v>
      </c>
      <c r="AP10" s="1">
        <v>2.2999999999999998</v>
      </c>
      <c r="AQ10" s="8">
        <v>0</v>
      </c>
      <c r="AR10" s="1"/>
      <c r="AS10" s="1"/>
      <c r="AT10" s="1"/>
      <c r="AU10" s="6"/>
      <c r="AV10" s="6"/>
      <c r="AW10" s="6"/>
      <c r="AX10" s="6"/>
      <c r="AY10" s="38"/>
    </row>
    <row r="11" spans="1:51" ht="55.5" x14ac:dyDescent="0.2">
      <c r="A11" s="20">
        <v>3</v>
      </c>
      <c r="B11" s="28" t="s">
        <v>72</v>
      </c>
      <c r="C11" s="6">
        <v>11714</v>
      </c>
      <c r="D11" s="6">
        <v>10099</v>
      </c>
      <c r="E11" s="6">
        <v>0</v>
      </c>
      <c r="F11" s="6">
        <v>1405</v>
      </c>
      <c r="G11" s="6">
        <v>9762</v>
      </c>
      <c r="H11" s="6">
        <v>8416</v>
      </c>
      <c r="I11" s="6">
        <v>0</v>
      </c>
      <c r="J11" s="6">
        <v>1171</v>
      </c>
      <c r="K11" s="6">
        <v>11042</v>
      </c>
      <c r="L11" s="6">
        <v>8969</v>
      </c>
      <c r="M11" s="6">
        <v>0</v>
      </c>
      <c r="N11" s="6">
        <v>1685</v>
      </c>
      <c r="O11" s="33">
        <v>113.11</v>
      </c>
      <c r="P11" s="33">
        <v>106.57</v>
      </c>
      <c r="Q11" s="33">
        <v>0</v>
      </c>
      <c r="R11" s="33">
        <v>143.88999999999999</v>
      </c>
      <c r="S11" s="6">
        <v>1280</v>
      </c>
      <c r="T11" s="6">
        <v>1280</v>
      </c>
      <c r="U11" s="6">
        <v>0</v>
      </c>
      <c r="V11" s="6">
        <v>553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514</v>
      </c>
      <c r="AC11" s="6">
        <v>514</v>
      </c>
      <c r="AD11" s="6">
        <v>0</v>
      </c>
      <c r="AE11" s="6">
        <v>1104</v>
      </c>
      <c r="AF11" s="6">
        <v>897</v>
      </c>
      <c r="AG11" s="6">
        <v>0</v>
      </c>
      <c r="AH11" s="6">
        <v>169</v>
      </c>
      <c r="AI11" s="8">
        <v>672</v>
      </c>
      <c r="AJ11" s="8">
        <v>1130</v>
      </c>
      <c r="AK11" s="8">
        <v>0</v>
      </c>
      <c r="AL11" s="8">
        <v>-280</v>
      </c>
      <c r="AM11" s="1">
        <v>0.6</v>
      </c>
      <c r="AN11" s="1">
        <v>1.3</v>
      </c>
      <c r="AO11" s="1">
        <v>0</v>
      </c>
      <c r="AP11" s="1">
        <v>-1.7</v>
      </c>
      <c r="AQ11" s="8">
        <v>0</v>
      </c>
      <c r="AR11" s="1"/>
      <c r="AS11" s="1"/>
      <c r="AT11" s="1"/>
      <c r="AU11" s="6"/>
      <c r="AV11" s="6"/>
      <c r="AW11" s="6"/>
      <c r="AX11" s="6"/>
      <c r="AY11" s="38"/>
    </row>
    <row r="12" spans="1:51" x14ac:dyDescent="0.2">
      <c r="A12" s="20">
        <v>4</v>
      </c>
      <c r="B12" s="28" t="s">
        <v>14</v>
      </c>
      <c r="C12" s="6">
        <v>3283</v>
      </c>
      <c r="D12" s="6">
        <v>0</v>
      </c>
      <c r="E12" s="6">
        <v>0</v>
      </c>
      <c r="F12" s="6">
        <v>0</v>
      </c>
      <c r="G12" s="6">
        <v>2736</v>
      </c>
      <c r="H12" s="6">
        <v>0</v>
      </c>
      <c r="I12" s="6">
        <v>0</v>
      </c>
      <c r="J12" s="6">
        <v>0</v>
      </c>
      <c r="K12" s="6">
        <v>2778</v>
      </c>
      <c r="L12" s="6">
        <v>0</v>
      </c>
      <c r="M12" s="6">
        <v>0</v>
      </c>
      <c r="N12" s="6">
        <v>0</v>
      </c>
      <c r="O12" s="33">
        <v>101.54</v>
      </c>
      <c r="P12" s="33">
        <v>0</v>
      </c>
      <c r="Q12" s="33">
        <v>0</v>
      </c>
      <c r="R12" s="33">
        <v>0</v>
      </c>
      <c r="S12" s="6">
        <v>42</v>
      </c>
      <c r="T12" s="6">
        <v>42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278</v>
      </c>
      <c r="AF12" s="6">
        <v>0</v>
      </c>
      <c r="AG12" s="6">
        <v>0</v>
      </c>
      <c r="AH12" s="6">
        <v>0</v>
      </c>
      <c r="AI12" s="8">
        <v>505</v>
      </c>
      <c r="AJ12" s="8">
        <v>0</v>
      </c>
      <c r="AK12" s="8">
        <v>0</v>
      </c>
      <c r="AL12" s="8">
        <v>0</v>
      </c>
      <c r="AM12" s="1">
        <v>1.8</v>
      </c>
      <c r="AN12" s="1">
        <v>0</v>
      </c>
      <c r="AO12" s="1">
        <v>0</v>
      </c>
      <c r="AP12" s="1">
        <v>0</v>
      </c>
      <c r="AQ12" s="8">
        <v>0</v>
      </c>
      <c r="AR12" s="1"/>
      <c r="AS12" s="1"/>
      <c r="AT12" s="1"/>
      <c r="AU12" s="6"/>
      <c r="AV12" s="6"/>
      <c r="AW12" s="6"/>
      <c r="AX12" s="6"/>
      <c r="AY12" s="38"/>
    </row>
    <row r="13" spans="1:51" ht="33" customHeight="1" x14ac:dyDescent="0.2">
      <c r="A13" s="44">
        <v>5</v>
      </c>
      <c r="B13" s="42" t="s">
        <v>15</v>
      </c>
      <c r="C13" s="6">
        <v>8656</v>
      </c>
      <c r="D13" s="6">
        <v>0</v>
      </c>
      <c r="E13" s="6">
        <v>0</v>
      </c>
      <c r="F13" s="6">
        <v>30</v>
      </c>
      <c r="G13" s="6">
        <v>7213</v>
      </c>
      <c r="H13" s="6">
        <v>0</v>
      </c>
      <c r="I13" s="6">
        <v>0</v>
      </c>
      <c r="J13" s="6">
        <v>25</v>
      </c>
      <c r="K13" s="6">
        <v>7382</v>
      </c>
      <c r="L13" s="6">
        <v>0</v>
      </c>
      <c r="M13" s="6">
        <v>0</v>
      </c>
      <c r="N13" s="6">
        <v>21</v>
      </c>
      <c r="O13" s="33">
        <v>102.34</v>
      </c>
      <c r="P13" s="33">
        <v>0</v>
      </c>
      <c r="Q13" s="33">
        <v>0</v>
      </c>
      <c r="R13" s="33">
        <v>84</v>
      </c>
      <c r="S13" s="6">
        <v>169</v>
      </c>
      <c r="T13" s="6">
        <v>169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-4</v>
      </c>
      <c r="AC13" s="6">
        <v>0</v>
      </c>
      <c r="AD13" s="6">
        <v>-4</v>
      </c>
      <c r="AE13" s="6">
        <v>738</v>
      </c>
      <c r="AF13" s="6">
        <v>0</v>
      </c>
      <c r="AG13" s="6">
        <v>0</v>
      </c>
      <c r="AH13" s="6">
        <v>2</v>
      </c>
      <c r="AI13" s="8">
        <v>1274</v>
      </c>
      <c r="AJ13" s="8">
        <v>0</v>
      </c>
      <c r="AK13" s="8">
        <v>0</v>
      </c>
      <c r="AL13" s="8">
        <v>9</v>
      </c>
      <c r="AM13" s="1">
        <v>1.7</v>
      </c>
      <c r="AN13" s="1">
        <v>0</v>
      </c>
      <c r="AO13" s="1">
        <v>0</v>
      </c>
      <c r="AP13" s="1">
        <v>4.5</v>
      </c>
      <c r="AQ13" s="8">
        <v>0</v>
      </c>
      <c r="AR13" s="1"/>
      <c r="AS13" s="1"/>
      <c r="AT13" s="1"/>
      <c r="AU13" s="6"/>
      <c r="AV13" s="6"/>
      <c r="AW13" s="6"/>
      <c r="AX13" s="6"/>
      <c r="AY13" s="38"/>
    </row>
    <row r="14" spans="1:51" x14ac:dyDescent="0.2">
      <c r="A14" s="53"/>
      <c r="B14" s="54" t="s">
        <v>16</v>
      </c>
      <c r="C14" s="36">
        <v>79368</v>
      </c>
      <c r="D14" s="34">
        <v>10099</v>
      </c>
      <c r="E14" s="34">
        <v>3738</v>
      </c>
      <c r="F14" s="34">
        <v>3672</v>
      </c>
      <c r="G14" s="34">
        <v>66140</v>
      </c>
      <c r="H14" s="34">
        <v>8416</v>
      </c>
      <c r="I14" s="34">
        <v>3115</v>
      </c>
      <c r="J14" s="34">
        <v>3060</v>
      </c>
      <c r="K14" s="36">
        <v>68076</v>
      </c>
      <c r="L14" s="34">
        <v>8969</v>
      </c>
      <c r="M14" s="34">
        <v>1685</v>
      </c>
      <c r="N14" s="34">
        <v>3580</v>
      </c>
      <c r="O14" s="35">
        <v>102.93</v>
      </c>
      <c r="P14" s="35">
        <v>106.57</v>
      </c>
      <c r="Q14" s="35">
        <v>54.09</v>
      </c>
      <c r="R14" s="35">
        <v>0</v>
      </c>
      <c r="S14" s="34">
        <v>1936</v>
      </c>
      <c r="T14" s="34">
        <v>1936</v>
      </c>
      <c r="U14" s="34">
        <v>0</v>
      </c>
      <c r="V14" s="34">
        <v>553</v>
      </c>
      <c r="W14" s="34">
        <v>0</v>
      </c>
      <c r="X14" s="34">
        <v>0</v>
      </c>
      <c r="Y14" s="34">
        <v>-1430</v>
      </c>
      <c r="Z14" s="34">
        <v>0</v>
      </c>
      <c r="AA14" s="34">
        <v>-1430</v>
      </c>
      <c r="AB14" s="34">
        <v>520</v>
      </c>
      <c r="AC14" s="34">
        <v>526</v>
      </c>
      <c r="AD14" s="34">
        <v>-6</v>
      </c>
      <c r="AE14" s="34">
        <v>6807</v>
      </c>
      <c r="AF14" s="34">
        <v>897</v>
      </c>
      <c r="AG14" s="34">
        <v>169</v>
      </c>
      <c r="AH14" s="34">
        <v>359</v>
      </c>
      <c r="AI14" s="34">
        <v>11292</v>
      </c>
      <c r="AJ14" s="34">
        <v>1130</v>
      </c>
      <c r="AK14" s="34">
        <v>2053</v>
      </c>
      <c r="AL14" s="34">
        <v>92</v>
      </c>
      <c r="AM14" s="2">
        <v>1.7</v>
      </c>
      <c r="AN14" s="2">
        <v>1.3</v>
      </c>
      <c r="AO14" s="2">
        <v>12.1</v>
      </c>
      <c r="AP14" s="2">
        <v>0.3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/>
    </row>
    <row r="15" spans="1:51" x14ac:dyDescent="0.2">
      <c r="A15" s="49">
        <v>6</v>
      </c>
      <c r="B15" s="51" t="s">
        <v>17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33">
        <v>0</v>
      </c>
      <c r="P15" s="33">
        <v>0</v>
      </c>
      <c r="Q15" s="33">
        <v>0</v>
      </c>
      <c r="R15" s="33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8">
        <v>0</v>
      </c>
      <c r="AJ15" s="8">
        <v>0</v>
      </c>
      <c r="AK15" s="8">
        <v>0</v>
      </c>
      <c r="AL15" s="8">
        <v>0</v>
      </c>
      <c r="AM15" s="1">
        <v>0</v>
      </c>
      <c r="AN15" s="1">
        <v>0</v>
      </c>
      <c r="AO15" s="1">
        <v>0</v>
      </c>
      <c r="AP15" s="1">
        <v>0</v>
      </c>
      <c r="AQ15" s="40">
        <v>0</v>
      </c>
      <c r="AR15" s="1"/>
      <c r="AS15" s="1"/>
      <c r="AT15" s="1"/>
      <c r="AU15" s="6"/>
      <c r="AV15" s="6"/>
      <c r="AW15" s="6"/>
      <c r="AX15" s="6"/>
      <c r="AY15" s="38"/>
    </row>
    <row r="16" spans="1:51" x14ac:dyDescent="0.2">
      <c r="A16" s="20">
        <f>A15+1</f>
        <v>7</v>
      </c>
      <c r="B16" s="28" t="s">
        <v>18</v>
      </c>
      <c r="C16" s="6">
        <v>32729</v>
      </c>
      <c r="D16" s="6">
        <v>0</v>
      </c>
      <c r="E16" s="6">
        <v>1526</v>
      </c>
      <c r="F16" s="6">
        <v>2063</v>
      </c>
      <c r="G16" s="6">
        <v>27274</v>
      </c>
      <c r="H16" s="6">
        <v>0</v>
      </c>
      <c r="I16" s="6">
        <v>1272</v>
      </c>
      <c r="J16" s="6">
        <v>1719</v>
      </c>
      <c r="K16" s="6">
        <v>29233</v>
      </c>
      <c r="L16" s="6">
        <v>0</v>
      </c>
      <c r="M16" s="6">
        <v>1561</v>
      </c>
      <c r="N16" s="6">
        <v>1618</v>
      </c>
      <c r="O16" s="33">
        <v>107.18</v>
      </c>
      <c r="P16" s="33">
        <v>0</v>
      </c>
      <c r="Q16" s="33">
        <v>122.72</v>
      </c>
      <c r="R16" s="33">
        <v>94.12</v>
      </c>
      <c r="S16" s="6">
        <v>1959</v>
      </c>
      <c r="T16" s="6">
        <v>1959</v>
      </c>
      <c r="U16" s="6">
        <v>0</v>
      </c>
      <c r="V16" s="6">
        <v>0</v>
      </c>
      <c r="W16" s="6">
        <v>0</v>
      </c>
      <c r="X16" s="6">
        <v>0</v>
      </c>
      <c r="Y16" s="6">
        <v>289</v>
      </c>
      <c r="Z16" s="6">
        <v>289</v>
      </c>
      <c r="AA16" s="6">
        <v>0</v>
      </c>
      <c r="AB16" s="6">
        <v>-101</v>
      </c>
      <c r="AC16" s="6">
        <v>0</v>
      </c>
      <c r="AD16" s="6">
        <v>-101</v>
      </c>
      <c r="AE16" s="6">
        <v>2923</v>
      </c>
      <c r="AF16" s="6">
        <v>0</v>
      </c>
      <c r="AG16" s="6">
        <v>156</v>
      </c>
      <c r="AH16" s="6">
        <v>162</v>
      </c>
      <c r="AI16" s="8">
        <v>3496</v>
      </c>
      <c r="AJ16" s="8">
        <v>0</v>
      </c>
      <c r="AK16" s="8">
        <v>-35</v>
      </c>
      <c r="AL16" s="8">
        <v>445</v>
      </c>
      <c r="AM16" s="1">
        <v>1.2</v>
      </c>
      <c r="AN16" s="1">
        <v>0</v>
      </c>
      <c r="AO16" s="1">
        <v>-0.2</v>
      </c>
      <c r="AP16" s="1">
        <v>2.7</v>
      </c>
      <c r="AQ16" s="8">
        <v>0</v>
      </c>
      <c r="AR16" s="1"/>
      <c r="AS16" s="1"/>
      <c r="AT16" s="1"/>
      <c r="AU16" s="6"/>
      <c r="AV16" s="6"/>
      <c r="AW16" s="6"/>
      <c r="AX16" s="6"/>
      <c r="AY16" s="38"/>
    </row>
    <row r="17" spans="1:51" x14ac:dyDescent="0.2">
      <c r="A17" s="20">
        <f t="shared" ref="A17:A20" si="0">A16+1</f>
        <v>8</v>
      </c>
      <c r="B17" s="28" t="s">
        <v>19</v>
      </c>
      <c r="C17" s="6">
        <v>7252</v>
      </c>
      <c r="D17" s="6">
        <v>0</v>
      </c>
      <c r="E17" s="6">
        <v>0</v>
      </c>
      <c r="F17" s="6">
        <v>0</v>
      </c>
      <c r="G17" s="6">
        <v>6043</v>
      </c>
      <c r="H17" s="6">
        <v>0</v>
      </c>
      <c r="I17" s="6">
        <v>0</v>
      </c>
      <c r="J17" s="6">
        <v>0</v>
      </c>
      <c r="K17" s="6">
        <v>5819</v>
      </c>
      <c r="L17" s="6">
        <v>0</v>
      </c>
      <c r="M17" s="6">
        <v>0</v>
      </c>
      <c r="N17" s="6">
        <v>0</v>
      </c>
      <c r="O17" s="33">
        <v>96.29</v>
      </c>
      <c r="P17" s="33">
        <v>0</v>
      </c>
      <c r="Q17" s="33">
        <v>0</v>
      </c>
      <c r="R17" s="33">
        <v>0</v>
      </c>
      <c r="S17" s="6">
        <v>-224</v>
      </c>
      <c r="T17" s="6">
        <v>0</v>
      </c>
      <c r="U17" s="6">
        <v>-224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582</v>
      </c>
      <c r="AF17" s="6">
        <v>0</v>
      </c>
      <c r="AG17" s="6">
        <v>0</v>
      </c>
      <c r="AH17" s="6">
        <v>0</v>
      </c>
      <c r="AI17" s="8">
        <v>1433</v>
      </c>
      <c r="AJ17" s="8">
        <v>0</v>
      </c>
      <c r="AK17" s="8">
        <v>0</v>
      </c>
      <c r="AL17" s="8">
        <v>0</v>
      </c>
      <c r="AM17" s="1">
        <v>2.5</v>
      </c>
      <c r="AN17" s="1">
        <v>0</v>
      </c>
      <c r="AO17" s="1">
        <v>0</v>
      </c>
      <c r="AP17" s="1">
        <v>0</v>
      </c>
      <c r="AQ17" s="1">
        <v>0</v>
      </c>
      <c r="AR17" s="1"/>
      <c r="AS17" s="1"/>
      <c r="AT17" s="1"/>
      <c r="AU17" s="6"/>
      <c r="AV17" s="6"/>
      <c r="AW17" s="6"/>
      <c r="AX17" s="6"/>
      <c r="AY17" s="38"/>
    </row>
    <row r="18" spans="1:51" ht="29.25" customHeight="1" x14ac:dyDescent="0.2">
      <c r="A18" s="20">
        <f t="shared" si="0"/>
        <v>9</v>
      </c>
      <c r="B18" s="28" t="s">
        <v>20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33">
        <v>0</v>
      </c>
      <c r="P18" s="33">
        <v>0</v>
      </c>
      <c r="Q18" s="33">
        <v>0</v>
      </c>
      <c r="R18" s="33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8">
        <v>0</v>
      </c>
      <c r="AJ18" s="8">
        <v>0</v>
      </c>
      <c r="AK18" s="8">
        <v>0</v>
      </c>
      <c r="AL18" s="8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/>
      <c r="AS18" s="1"/>
      <c r="AT18" s="1"/>
      <c r="AU18" s="6"/>
      <c r="AV18" s="6"/>
      <c r="AW18" s="6"/>
      <c r="AX18" s="6"/>
      <c r="AY18" s="38"/>
    </row>
    <row r="19" spans="1:51" x14ac:dyDescent="0.2">
      <c r="A19" s="20">
        <f t="shared" si="0"/>
        <v>10</v>
      </c>
      <c r="B19" s="28" t="s">
        <v>21</v>
      </c>
      <c r="C19" s="6">
        <v>5657</v>
      </c>
      <c r="D19" s="6">
        <v>0</v>
      </c>
      <c r="E19" s="6">
        <v>0</v>
      </c>
      <c r="F19" s="6">
        <v>0</v>
      </c>
      <c r="G19" s="6">
        <v>4714</v>
      </c>
      <c r="H19" s="6">
        <v>0</v>
      </c>
      <c r="I19" s="6">
        <v>0</v>
      </c>
      <c r="J19" s="6">
        <v>0</v>
      </c>
      <c r="K19" s="6">
        <v>4526</v>
      </c>
      <c r="L19" s="6">
        <v>0</v>
      </c>
      <c r="M19" s="6">
        <v>0</v>
      </c>
      <c r="N19" s="6">
        <v>0</v>
      </c>
      <c r="O19" s="33">
        <v>96.01</v>
      </c>
      <c r="P19" s="33">
        <v>0</v>
      </c>
      <c r="Q19" s="33">
        <v>0</v>
      </c>
      <c r="R19" s="33">
        <v>0</v>
      </c>
      <c r="S19" s="6">
        <v>-188</v>
      </c>
      <c r="T19" s="6">
        <v>0</v>
      </c>
      <c r="U19" s="6">
        <v>-188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453</v>
      </c>
      <c r="AF19" s="6">
        <v>0</v>
      </c>
      <c r="AG19" s="6">
        <v>0</v>
      </c>
      <c r="AH19" s="6">
        <v>0</v>
      </c>
      <c r="AI19" s="8">
        <v>1131</v>
      </c>
      <c r="AJ19" s="8">
        <v>0</v>
      </c>
      <c r="AK19" s="8">
        <v>0</v>
      </c>
      <c r="AL19" s="8">
        <v>0</v>
      </c>
      <c r="AM19" s="1">
        <v>2.5</v>
      </c>
      <c r="AN19" s="1">
        <v>0</v>
      </c>
      <c r="AO19" s="1">
        <v>0</v>
      </c>
      <c r="AP19" s="1">
        <v>0</v>
      </c>
      <c r="AQ19" s="1">
        <v>0</v>
      </c>
      <c r="AR19" s="1"/>
      <c r="AS19" s="1"/>
      <c r="AT19" s="1"/>
      <c r="AU19" s="6"/>
      <c r="AV19" s="6"/>
      <c r="AW19" s="6"/>
      <c r="AX19" s="6"/>
      <c r="AY19" s="38"/>
    </row>
    <row r="20" spans="1:51" x14ac:dyDescent="0.2">
      <c r="A20" s="44">
        <f t="shared" si="0"/>
        <v>11</v>
      </c>
      <c r="B20" s="42" t="s">
        <v>22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33">
        <v>0</v>
      </c>
      <c r="P20" s="33">
        <v>0</v>
      </c>
      <c r="Q20" s="33">
        <v>0</v>
      </c>
      <c r="R20" s="33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8">
        <v>0</v>
      </c>
      <c r="AJ20" s="8">
        <v>0</v>
      </c>
      <c r="AK20" s="8">
        <v>0</v>
      </c>
      <c r="AL20" s="8">
        <v>0</v>
      </c>
      <c r="AM20" s="1">
        <v>0</v>
      </c>
      <c r="AN20" s="1">
        <v>0</v>
      </c>
      <c r="AO20" s="1">
        <v>0</v>
      </c>
      <c r="AP20" s="1">
        <v>0</v>
      </c>
      <c r="AQ20" s="8">
        <v>0</v>
      </c>
      <c r="AR20" s="1"/>
      <c r="AS20" s="1"/>
      <c r="AT20" s="1"/>
      <c r="AU20" s="6"/>
      <c r="AV20" s="6"/>
      <c r="AW20" s="6"/>
      <c r="AX20" s="6"/>
      <c r="AY20" s="38"/>
    </row>
    <row r="21" spans="1:51" ht="54" x14ac:dyDescent="0.2">
      <c r="A21" s="48"/>
      <c r="B21" s="43" t="s">
        <v>23</v>
      </c>
      <c r="C21" s="36">
        <v>45638</v>
      </c>
      <c r="D21" s="36">
        <v>0</v>
      </c>
      <c r="E21" s="36">
        <v>1526</v>
      </c>
      <c r="F21" s="36">
        <v>2063</v>
      </c>
      <c r="G21" s="36">
        <v>38031</v>
      </c>
      <c r="H21" s="36">
        <v>0</v>
      </c>
      <c r="I21" s="36">
        <v>1272</v>
      </c>
      <c r="J21" s="36">
        <v>1719</v>
      </c>
      <c r="K21" s="36">
        <v>39578</v>
      </c>
      <c r="L21" s="36">
        <v>0</v>
      </c>
      <c r="M21" s="36">
        <v>1561</v>
      </c>
      <c r="N21" s="36">
        <v>1618</v>
      </c>
      <c r="O21" s="35">
        <v>104.07</v>
      </c>
      <c r="P21" s="35">
        <v>0</v>
      </c>
      <c r="Q21" s="35">
        <v>122.72</v>
      </c>
      <c r="R21" s="35">
        <v>0</v>
      </c>
      <c r="S21" s="36">
        <v>1547</v>
      </c>
      <c r="T21" s="36">
        <v>1959</v>
      </c>
      <c r="U21" s="36">
        <v>-412</v>
      </c>
      <c r="V21" s="36">
        <v>0</v>
      </c>
      <c r="W21" s="36">
        <v>0</v>
      </c>
      <c r="X21" s="36">
        <v>0</v>
      </c>
      <c r="Y21" s="36">
        <v>289</v>
      </c>
      <c r="Z21" s="36">
        <v>289</v>
      </c>
      <c r="AA21" s="36">
        <v>0</v>
      </c>
      <c r="AB21" s="36">
        <v>-101</v>
      </c>
      <c r="AC21" s="36">
        <v>0</v>
      </c>
      <c r="AD21" s="36">
        <v>-101</v>
      </c>
      <c r="AE21" s="36">
        <v>3958</v>
      </c>
      <c r="AF21" s="36">
        <v>0</v>
      </c>
      <c r="AG21" s="36">
        <v>156</v>
      </c>
      <c r="AH21" s="36">
        <v>162</v>
      </c>
      <c r="AI21" s="36">
        <v>6060</v>
      </c>
      <c r="AJ21" s="36">
        <v>0</v>
      </c>
      <c r="AK21" s="36">
        <v>-35</v>
      </c>
      <c r="AL21" s="36">
        <v>445</v>
      </c>
      <c r="AM21" s="2">
        <v>1.5</v>
      </c>
      <c r="AN21" s="2">
        <v>0</v>
      </c>
      <c r="AO21" s="2">
        <v>-0.2</v>
      </c>
      <c r="AP21" s="2">
        <v>2.7</v>
      </c>
      <c r="AQ21" s="36">
        <v>0</v>
      </c>
      <c r="AR21" s="36">
        <v>0</v>
      </c>
      <c r="AS21" s="36">
        <v>0</v>
      </c>
      <c r="AT21" s="36">
        <v>0</v>
      </c>
      <c r="AU21" s="36"/>
      <c r="AV21" s="36"/>
      <c r="AW21" s="36"/>
      <c r="AX21" s="36">
        <v>0</v>
      </c>
      <c r="AY21" s="36"/>
    </row>
    <row r="22" spans="1:51" ht="55.5" x14ac:dyDescent="0.2">
      <c r="A22" s="49">
        <v>12</v>
      </c>
      <c r="B22" s="51" t="s">
        <v>73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33">
        <v>0</v>
      </c>
      <c r="P22" s="33">
        <v>0</v>
      </c>
      <c r="Q22" s="33">
        <v>0</v>
      </c>
      <c r="R22" s="33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8">
        <v>0</v>
      </c>
      <c r="AJ22" s="8">
        <v>0</v>
      </c>
      <c r="AK22" s="8">
        <v>0</v>
      </c>
      <c r="AL22" s="8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/>
      <c r="AS22" s="8"/>
      <c r="AT22" s="1"/>
      <c r="AU22" s="6"/>
      <c r="AV22" s="6"/>
      <c r="AW22" s="6"/>
      <c r="AX22" s="6"/>
      <c r="AY22" s="38"/>
    </row>
    <row r="23" spans="1:51" ht="35.25" customHeight="1" x14ac:dyDescent="0.2">
      <c r="A23" s="20">
        <v>13</v>
      </c>
      <c r="B23" s="28" t="s">
        <v>74</v>
      </c>
      <c r="C23" s="6">
        <v>7608</v>
      </c>
      <c r="D23" s="6">
        <v>0</v>
      </c>
      <c r="E23" s="6">
        <v>459</v>
      </c>
      <c r="F23" s="6">
        <v>52</v>
      </c>
      <c r="G23" s="6">
        <v>6340</v>
      </c>
      <c r="H23" s="6">
        <v>0</v>
      </c>
      <c r="I23" s="6">
        <v>383</v>
      </c>
      <c r="J23" s="6">
        <v>43</v>
      </c>
      <c r="K23" s="6">
        <v>5790</v>
      </c>
      <c r="L23" s="6">
        <v>0</v>
      </c>
      <c r="M23" s="6">
        <v>386</v>
      </c>
      <c r="N23" s="6">
        <v>7</v>
      </c>
      <c r="O23" s="33">
        <v>91.32</v>
      </c>
      <c r="P23" s="33">
        <v>0</v>
      </c>
      <c r="Q23" s="33">
        <v>100.78</v>
      </c>
      <c r="R23" s="33">
        <v>16.28</v>
      </c>
      <c r="S23" s="6">
        <v>-550</v>
      </c>
      <c r="T23" s="6">
        <v>0</v>
      </c>
      <c r="U23" s="6">
        <v>-550</v>
      </c>
      <c r="V23" s="6">
        <v>0</v>
      </c>
      <c r="W23" s="6">
        <v>0</v>
      </c>
      <c r="X23" s="6">
        <v>0</v>
      </c>
      <c r="Y23" s="6">
        <v>3</v>
      </c>
      <c r="Z23" s="6">
        <v>3</v>
      </c>
      <c r="AA23" s="6">
        <v>0</v>
      </c>
      <c r="AB23" s="6">
        <v>-36</v>
      </c>
      <c r="AC23" s="6">
        <v>0</v>
      </c>
      <c r="AD23" s="6">
        <v>-36</v>
      </c>
      <c r="AE23" s="6">
        <v>579</v>
      </c>
      <c r="AF23" s="6">
        <v>0</v>
      </c>
      <c r="AG23" s="6">
        <v>39</v>
      </c>
      <c r="AH23" s="6">
        <v>1</v>
      </c>
      <c r="AI23" s="8">
        <v>1818</v>
      </c>
      <c r="AJ23" s="8">
        <v>0</v>
      </c>
      <c r="AK23" s="8">
        <v>73</v>
      </c>
      <c r="AL23" s="8">
        <v>45</v>
      </c>
      <c r="AM23" s="1">
        <v>3.1</v>
      </c>
      <c r="AN23" s="1">
        <v>0</v>
      </c>
      <c r="AO23" s="1">
        <v>1.9</v>
      </c>
      <c r="AP23" s="1">
        <v>45</v>
      </c>
      <c r="AQ23" s="1">
        <v>0</v>
      </c>
      <c r="AR23" s="1"/>
      <c r="AS23" s="8"/>
      <c r="AT23" s="1"/>
      <c r="AU23" s="6"/>
      <c r="AV23" s="6"/>
      <c r="AW23" s="6"/>
      <c r="AX23" s="6"/>
      <c r="AY23" s="38"/>
    </row>
    <row r="24" spans="1:51" x14ac:dyDescent="0.2">
      <c r="A24" s="44">
        <v>14</v>
      </c>
      <c r="B24" s="42" t="s">
        <v>75</v>
      </c>
      <c r="C24" s="6">
        <v>13208</v>
      </c>
      <c r="D24" s="6">
        <v>0</v>
      </c>
      <c r="E24" s="6">
        <v>0</v>
      </c>
      <c r="F24" s="6">
        <v>0</v>
      </c>
      <c r="G24" s="6">
        <v>11007</v>
      </c>
      <c r="H24" s="6">
        <v>0</v>
      </c>
      <c r="I24" s="6">
        <v>0</v>
      </c>
      <c r="J24" s="6">
        <v>0</v>
      </c>
      <c r="K24" s="6">
        <v>11046</v>
      </c>
      <c r="L24" s="6">
        <v>0</v>
      </c>
      <c r="M24" s="6">
        <v>0</v>
      </c>
      <c r="N24" s="6">
        <v>0</v>
      </c>
      <c r="O24" s="33">
        <v>100.35</v>
      </c>
      <c r="P24" s="33">
        <v>0</v>
      </c>
      <c r="Q24" s="33">
        <v>0</v>
      </c>
      <c r="R24" s="33">
        <v>0</v>
      </c>
      <c r="S24" s="6">
        <v>39</v>
      </c>
      <c r="T24" s="6">
        <v>39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1105</v>
      </c>
      <c r="AF24" s="6">
        <v>0</v>
      </c>
      <c r="AG24" s="6">
        <v>0</v>
      </c>
      <c r="AH24" s="6">
        <v>0</v>
      </c>
      <c r="AI24" s="8">
        <v>2162</v>
      </c>
      <c r="AJ24" s="8">
        <v>0</v>
      </c>
      <c r="AK24" s="8">
        <v>0</v>
      </c>
      <c r="AL24" s="8">
        <v>0</v>
      </c>
      <c r="AM24" s="1">
        <v>2</v>
      </c>
      <c r="AN24" s="1">
        <v>0</v>
      </c>
      <c r="AO24" s="1">
        <v>0</v>
      </c>
      <c r="AP24" s="1">
        <v>0</v>
      </c>
      <c r="AQ24" s="1">
        <v>0</v>
      </c>
      <c r="AR24" s="1"/>
      <c r="AS24" s="1"/>
      <c r="AT24" s="1"/>
      <c r="AU24" s="6"/>
      <c r="AV24" s="6"/>
      <c r="AW24" s="6"/>
      <c r="AX24" s="6"/>
      <c r="AY24" s="38"/>
    </row>
    <row r="25" spans="1:51" ht="54" x14ac:dyDescent="0.2">
      <c r="A25" s="48"/>
      <c r="B25" s="43" t="s">
        <v>24</v>
      </c>
      <c r="C25" s="36">
        <v>20816</v>
      </c>
      <c r="D25" s="36">
        <v>0</v>
      </c>
      <c r="E25" s="36">
        <v>459</v>
      </c>
      <c r="F25" s="36">
        <v>52</v>
      </c>
      <c r="G25" s="36">
        <v>17347</v>
      </c>
      <c r="H25" s="36">
        <v>0</v>
      </c>
      <c r="I25" s="36">
        <v>383</v>
      </c>
      <c r="J25" s="36">
        <v>43</v>
      </c>
      <c r="K25" s="36">
        <v>16836</v>
      </c>
      <c r="L25" s="36">
        <v>0</v>
      </c>
      <c r="M25" s="36">
        <v>386</v>
      </c>
      <c r="N25" s="36">
        <v>7</v>
      </c>
      <c r="O25" s="35">
        <v>97.05</v>
      </c>
      <c r="P25" s="35">
        <v>0</v>
      </c>
      <c r="Q25" s="35">
        <v>100.78</v>
      </c>
      <c r="R25" s="35">
        <v>0</v>
      </c>
      <c r="S25" s="36">
        <v>-511</v>
      </c>
      <c r="T25" s="36">
        <v>39</v>
      </c>
      <c r="U25" s="36">
        <v>-550</v>
      </c>
      <c r="V25" s="36">
        <v>0</v>
      </c>
      <c r="W25" s="36">
        <v>0</v>
      </c>
      <c r="X25" s="36">
        <v>0</v>
      </c>
      <c r="Y25" s="36">
        <v>3</v>
      </c>
      <c r="Z25" s="36">
        <v>3</v>
      </c>
      <c r="AA25" s="36">
        <v>0</v>
      </c>
      <c r="AB25" s="36">
        <v>-36</v>
      </c>
      <c r="AC25" s="36">
        <v>0</v>
      </c>
      <c r="AD25" s="36">
        <v>-36</v>
      </c>
      <c r="AE25" s="36">
        <v>1684</v>
      </c>
      <c r="AF25" s="36">
        <v>0</v>
      </c>
      <c r="AG25" s="36">
        <v>39</v>
      </c>
      <c r="AH25" s="36">
        <v>1</v>
      </c>
      <c r="AI25" s="36">
        <v>3980</v>
      </c>
      <c r="AJ25" s="36">
        <v>0</v>
      </c>
      <c r="AK25" s="36">
        <v>73</v>
      </c>
      <c r="AL25" s="36">
        <v>45</v>
      </c>
      <c r="AM25" s="2">
        <v>2.4</v>
      </c>
      <c r="AN25" s="2">
        <v>0</v>
      </c>
      <c r="AO25" s="2">
        <v>1.9</v>
      </c>
      <c r="AP25" s="2">
        <v>45</v>
      </c>
      <c r="AQ25" s="36">
        <v>0</v>
      </c>
      <c r="AR25" s="36">
        <v>0</v>
      </c>
      <c r="AS25" s="36">
        <v>0</v>
      </c>
      <c r="AT25" s="36">
        <v>0</v>
      </c>
      <c r="AU25" s="36"/>
      <c r="AV25" s="36"/>
      <c r="AW25" s="36"/>
      <c r="AX25" s="36">
        <v>0</v>
      </c>
      <c r="AY25" s="36"/>
    </row>
    <row r="26" spans="1:51" x14ac:dyDescent="0.2">
      <c r="A26" s="49">
        <v>15</v>
      </c>
      <c r="B26" s="51" t="s">
        <v>25</v>
      </c>
      <c r="C26" s="6">
        <v>1884</v>
      </c>
      <c r="D26" s="6">
        <v>0</v>
      </c>
      <c r="E26" s="6">
        <v>0</v>
      </c>
      <c r="F26" s="6">
        <v>0</v>
      </c>
      <c r="G26" s="6">
        <v>1570</v>
      </c>
      <c r="H26" s="6">
        <v>0</v>
      </c>
      <c r="I26" s="6">
        <v>0</v>
      </c>
      <c r="J26" s="6">
        <v>0</v>
      </c>
      <c r="K26" s="6">
        <v>1571</v>
      </c>
      <c r="L26" s="6">
        <v>0</v>
      </c>
      <c r="M26" s="6">
        <v>0</v>
      </c>
      <c r="N26" s="6">
        <v>0</v>
      </c>
      <c r="O26" s="33">
        <v>100.06</v>
      </c>
      <c r="P26" s="33">
        <v>0</v>
      </c>
      <c r="Q26" s="33">
        <v>0</v>
      </c>
      <c r="R26" s="33">
        <v>0</v>
      </c>
      <c r="S26" s="6">
        <v>1</v>
      </c>
      <c r="T26" s="6">
        <v>1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3">
        <v>157</v>
      </c>
      <c r="AF26" s="3">
        <v>0</v>
      </c>
      <c r="AG26" s="3">
        <v>0</v>
      </c>
      <c r="AH26" s="3">
        <v>0</v>
      </c>
      <c r="AI26" s="8">
        <v>313</v>
      </c>
      <c r="AJ26" s="8">
        <v>0</v>
      </c>
      <c r="AK26" s="8">
        <v>0</v>
      </c>
      <c r="AL26" s="8">
        <v>0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/>
      <c r="AS26" s="1"/>
      <c r="AT26" s="1"/>
      <c r="AU26" s="6"/>
      <c r="AV26" s="6"/>
      <c r="AW26" s="6"/>
      <c r="AX26" s="6"/>
      <c r="AY26" s="38"/>
    </row>
    <row r="27" spans="1:51" x14ac:dyDescent="0.2">
      <c r="A27" s="20">
        <f>A26+1</f>
        <v>16</v>
      </c>
      <c r="B27" s="28" t="s">
        <v>26</v>
      </c>
      <c r="C27" s="6">
        <v>1748</v>
      </c>
      <c r="D27" s="6">
        <v>0</v>
      </c>
      <c r="E27" s="6">
        <v>0</v>
      </c>
      <c r="F27" s="6">
        <v>0</v>
      </c>
      <c r="G27" s="6">
        <v>1457</v>
      </c>
      <c r="H27" s="6">
        <v>0</v>
      </c>
      <c r="I27" s="6">
        <v>0</v>
      </c>
      <c r="J27" s="6">
        <v>0</v>
      </c>
      <c r="K27" s="6">
        <v>1474</v>
      </c>
      <c r="L27" s="6">
        <v>0</v>
      </c>
      <c r="M27" s="6">
        <v>0</v>
      </c>
      <c r="N27" s="6">
        <v>0</v>
      </c>
      <c r="O27" s="33">
        <v>101.17</v>
      </c>
      <c r="P27" s="33">
        <v>0</v>
      </c>
      <c r="Q27" s="33">
        <v>0</v>
      </c>
      <c r="R27" s="33">
        <v>0</v>
      </c>
      <c r="S27" s="6">
        <v>17</v>
      </c>
      <c r="T27" s="6">
        <v>17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3">
        <v>147</v>
      </c>
      <c r="AF27" s="3">
        <v>0</v>
      </c>
      <c r="AG27" s="3">
        <v>0</v>
      </c>
      <c r="AH27" s="3">
        <v>0</v>
      </c>
      <c r="AI27" s="8">
        <v>274</v>
      </c>
      <c r="AJ27" s="8">
        <v>0</v>
      </c>
      <c r="AK27" s="8">
        <v>0</v>
      </c>
      <c r="AL27" s="8">
        <v>0</v>
      </c>
      <c r="AM27" s="1">
        <v>1.9</v>
      </c>
      <c r="AN27" s="1">
        <v>0</v>
      </c>
      <c r="AO27" s="1">
        <v>0</v>
      </c>
      <c r="AP27" s="1">
        <v>0</v>
      </c>
      <c r="AQ27" s="1">
        <v>0</v>
      </c>
      <c r="AR27" s="1"/>
      <c r="AS27" s="1"/>
      <c r="AT27" s="1"/>
      <c r="AU27" s="6"/>
      <c r="AV27" s="6"/>
      <c r="AW27" s="6"/>
      <c r="AX27" s="6"/>
      <c r="AY27" s="38"/>
    </row>
    <row r="28" spans="1:51" x14ac:dyDescent="0.2">
      <c r="A28" s="20">
        <f t="shared" ref="A28:A50" si="1">A27+1</f>
        <v>17</v>
      </c>
      <c r="B28" s="28" t="s">
        <v>27</v>
      </c>
      <c r="C28" s="6">
        <v>1710</v>
      </c>
      <c r="D28" s="6">
        <v>0</v>
      </c>
      <c r="E28" s="6">
        <v>0</v>
      </c>
      <c r="F28" s="6">
        <v>0</v>
      </c>
      <c r="G28" s="6">
        <v>1425</v>
      </c>
      <c r="H28" s="6">
        <v>0</v>
      </c>
      <c r="I28" s="6">
        <v>0</v>
      </c>
      <c r="J28" s="6">
        <v>0</v>
      </c>
      <c r="K28" s="6">
        <v>1660</v>
      </c>
      <c r="L28" s="6">
        <v>0</v>
      </c>
      <c r="M28" s="6">
        <v>0</v>
      </c>
      <c r="N28" s="6">
        <v>0</v>
      </c>
      <c r="O28" s="33">
        <v>116.49</v>
      </c>
      <c r="P28" s="33">
        <v>0</v>
      </c>
      <c r="Q28" s="33">
        <v>0</v>
      </c>
      <c r="R28" s="33">
        <v>0</v>
      </c>
      <c r="S28" s="6">
        <v>235</v>
      </c>
      <c r="T28" s="6">
        <v>235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3">
        <v>166</v>
      </c>
      <c r="AF28" s="3">
        <v>0</v>
      </c>
      <c r="AG28" s="3">
        <v>0</v>
      </c>
      <c r="AH28" s="3">
        <v>0</v>
      </c>
      <c r="AI28" s="8">
        <v>50</v>
      </c>
      <c r="AJ28" s="8">
        <v>0</v>
      </c>
      <c r="AK28" s="8">
        <v>0</v>
      </c>
      <c r="AL28" s="8">
        <v>0</v>
      </c>
      <c r="AM28" s="1">
        <v>0.3</v>
      </c>
      <c r="AN28" s="1">
        <v>0</v>
      </c>
      <c r="AO28" s="1">
        <v>0</v>
      </c>
      <c r="AP28" s="1">
        <v>0</v>
      </c>
      <c r="AQ28" s="1">
        <v>0</v>
      </c>
      <c r="AR28" s="1"/>
      <c r="AS28" s="1"/>
      <c r="AT28" s="1"/>
      <c r="AU28" s="6"/>
      <c r="AV28" s="6"/>
      <c r="AW28" s="6"/>
      <c r="AX28" s="6"/>
      <c r="AY28" s="38"/>
    </row>
    <row r="29" spans="1:51" x14ac:dyDescent="0.2">
      <c r="A29" s="20">
        <f t="shared" si="1"/>
        <v>18</v>
      </c>
      <c r="B29" s="28" t="s">
        <v>28</v>
      </c>
      <c r="C29" s="6">
        <v>5149</v>
      </c>
      <c r="D29" s="6">
        <v>0</v>
      </c>
      <c r="E29" s="6">
        <v>0</v>
      </c>
      <c r="F29" s="6">
        <v>0</v>
      </c>
      <c r="G29" s="6">
        <v>4291</v>
      </c>
      <c r="H29" s="6">
        <v>0</v>
      </c>
      <c r="I29" s="6">
        <v>0</v>
      </c>
      <c r="J29" s="6">
        <v>0</v>
      </c>
      <c r="K29" s="6">
        <v>4294</v>
      </c>
      <c r="L29" s="6">
        <v>0</v>
      </c>
      <c r="M29" s="6">
        <v>0</v>
      </c>
      <c r="N29" s="6">
        <v>0</v>
      </c>
      <c r="O29" s="33">
        <v>100.07</v>
      </c>
      <c r="P29" s="33">
        <v>0</v>
      </c>
      <c r="Q29" s="33">
        <v>0</v>
      </c>
      <c r="R29" s="33">
        <v>0</v>
      </c>
      <c r="S29" s="6">
        <v>3</v>
      </c>
      <c r="T29" s="6">
        <v>3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3">
        <v>429</v>
      </c>
      <c r="AF29" s="3">
        <v>0</v>
      </c>
      <c r="AG29" s="3">
        <v>0</v>
      </c>
      <c r="AH29" s="3">
        <v>0</v>
      </c>
      <c r="AI29" s="8">
        <v>855</v>
      </c>
      <c r="AJ29" s="8">
        <v>0</v>
      </c>
      <c r="AK29" s="8">
        <v>0</v>
      </c>
      <c r="AL29" s="8">
        <v>0</v>
      </c>
      <c r="AM29" s="1">
        <v>2</v>
      </c>
      <c r="AN29" s="1">
        <v>0</v>
      </c>
      <c r="AO29" s="1">
        <v>0</v>
      </c>
      <c r="AP29" s="1">
        <v>0</v>
      </c>
      <c r="AQ29" s="1">
        <v>0</v>
      </c>
      <c r="AR29" s="1"/>
      <c r="AS29" s="1"/>
      <c r="AT29" s="1"/>
      <c r="AU29" s="6"/>
      <c r="AV29" s="6"/>
      <c r="AW29" s="6"/>
      <c r="AX29" s="6"/>
      <c r="AY29" s="38"/>
    </row>
    <row r="30" spans="1:51" x14ac:dyDescent="0.2">
      <c r="A30" s="20">
        <f t="shared" si="1"/>
        <v>19</v>
      </c>
      <c r="B30" s="28" t="s">
        <v>29</v>
      </c>
      <c r="C30" s="6">
        <v>2023</v>
      </c>
      <c r="D30" s="6">
        <v>0</v>
      </c>
      <c r="E30" s="6">
        <v>0</v>
      </c>
      <c r="F30" s="6">
        <v>0</v>
      </c>
      <c r="G30" s="6">
        <v>1686</v>
      </c>
      <c r="H30" s="6">
        <v>0</v>
      </c>
      <c r="I30" s="6">
        <v>0</v>
      </c>
      <c r="J30" s="6">
        <v>0</v>
      </c>
      <c r="K30" s="6">
        <v>1296</v>
      </c>
      <c r="L30" s="6">
        <v>0</v>
      </c>
      <c r="M30" s="6">
        <v>0</v>
      </c>
      <c r="N30" s="6">
        <v>0</v>
      </c>
      <c r="O30" s="33">
        <v>76.87</v>
      </c>
      <c r="P30" s="33">
        <v>0</v>
      </c>
      <c r="Q30" s="33">
        <v>0</v>
      </c>
      <c r="R30" s="33">
        <v>0</v>
      </c>
      <c r="S30" s="6">
        <v>-390</v>
      </c>
      <c r="T30" s="6">
        <v>0</v>
      </c>
      <c r="U30" s="6">
        <v>-390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3">
        <v>130</v>
      </c>
      <c r="AF30" s="3">
        <v>0</v>
      </c>
      <c r="AG30" s="3">
        <v>0</v>
      </c>
      <c r="AH30" s="3">
        <v>0</v>
      </c>
      <c r="AI30" s="8">
        <v>727</v>
      </c>
      <c r="AJ30" s="8">
        <v>0</v>
      </c>
      <c r="AK30" s="8">
        <v>0</v>
      </c>
      <c r="AL30" s="8">
        <v>0</v>
      </c>
      <c r="AM30" s="1">
        <v>5.6</v>
      </c>
      <c r="AN30" s="1">
        <v>0</v>
      </c>
      <c r="AO30" s="1">
        <v>0</v>
      </c>
      <c r="AP30" s="1">
        <v>0</v>
      </c>
      <c r="AQ30" s="1">
        <v>0</v>
      </c>
      <c r="AR30" s="1"/>
      <c r="AS30" s="1"/>
      <c r="AT30" s="1"/>
      <c r="AU30" s="6"/>
      <c r="AV30" s="6"/>
      <c r="AW30" s="6"/>
      <c r="AX30" s="6"/>
      <c r="AY30" s="38"/>
    </row>
    <row r="31" spans="1:51" x14ac:dyDescent="0.2">
      <c r="A31" s="20">
        <f t="shared" si="1"/>
        <v>20</v>
      </c>
      <c r="B31" s="28" t="s">
        <v>30</v>
      </c>
      <c r="C31" s="6">
        <v>566</v>
      </c>
      <c r="D31" s="6">
        <v>0</v>
      </c>
      <c r="E31" s="6">
        <v>0</v>
      </c>
      <c r="F31" s="6">
        <v>0</v>
      </c>
      <c r="G31" s="6">
        <v>472</v>
      </c>
      <c r="H31" s="6">
        <v>0</v>
      </c>
      <c r="I31" s="6">
        <v>0</v>
      </c>
      <c r="J31" s="6">
        <v>0</v>
      </c>
      <c r="K31" s="6">
        <v>466</v>
      </c>
      <c r="L31" s="6">
        <v>0</v>
      </c>
      <c r="M31" s="6">
        <v>0</v>
      </c>
      <c r="N31" s="6">
        <v>0</v>
      </c>
      <c r="O31" s="33">
        <v>98.73</v>
      </c>
      <c r="P31" s="33">
        <v>0</v>
      </c>
      <c r="Q31" s="33">
        <v>0</v>
      </c>
      <c r="R31" s="33">
        <v>0</v>
      </c>
      <c r="S31" s="6">
        <v>-6</v>
      </c>
      <c r="T31" s="6">
        <v>0</v>
      </c>
      <c r="U31" s="6">
        <v>-6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3">
        <v>47</v>
      </c>
      <c r="AF31" s="3">
        <v>0</v>
      </c>
      <c r="AG31" s="3">
        <v>0</v>
      </c>
      <c r="AH31" s="3">
        <v>0</v>
      </c>
      <c r="AI31" s="8">
        <v>100</v>
      </c>
      <c r="AJ31" s="8">
        <v>0</v>
      </c>
      <c r="AK31" s="8">
        <v>0</v>
      </c>
      <c r="AL31" s="8">
        <v>0</v>
      </c>
      <c r="AM31" s="1">
        <v>2.1</v>
      </c>
      <c r="AN31" s="1">
        <v>0</v>
      </c>
      <c r="AO31" s="1">
        <v>0</v>
      </c>
      <c r="AP31" s="1">
        <v>0</v>
      </c>
      <c r="AQ31" s="1">
        <v>0</v>
      </c>
      <c r="AR31" s="1"/>
      <c r="AS31" s="1"/>
      <c r="AT31" s="1"/>
      <c r="AU31" s="6"/>
      <c r="AV31" s="6"/>
      <c r="AW31" s="6"/>
      <c r="AX31" s="6"/>
      <c r="AY31" s="38"/>
    </row>
    <row r="32" spans="1:51" x14ac:dyDescent="0.2">
      <c r="A32" s="20">
        <f t="shared" si="1"/>
        <v>21</v>
      </c>
      <c r="B32" s="28" t="s">
        <v>76</v>
      </c>
      <c r="C32" s="6">
        <v>5701</v>
      </c>
      <c r="D32" s="6">
        <v>0</v>
      </c>
      <c r="E32" s="6">
        <v>0</v>
      </c>
      <c r="F32" s="6">
        <v>0</v>
      </c>
      <c r="G32" s="6">
        <v>4751</v>
      </c>
      <c r="H32" s="6">
        <v>0</v>
      </c>
      <c r="I32" s="6">
        <v>0</v>
      </c>
      <c r="J32" s="6">
        <v>0</v>
      </c>
      <c r="K32" s="6">
        <v>4727</v>
      </c>
      <c r="L32" s="6">
        <v>0</v>
      </c>
      <c r="M32" s="6">
        <v>0</v>
      </c>
      <c r="N32" s="6">
        <v>0</v>
      </c>
      <c r="O32" s="33">
        <v>99.49</v>
      </c>
      <c r="P32" s="33">
        <v>0</v>
      </c>
      <c r="Q32" s="33">
        <v>0</v>
      </c>
      <c r="R32" s="33">
        <v>0</v>
      </c>
      <c r="S32" s="6">
        <v>-24</v>
      </c>
      <c r="T32" s="6">
        <v>0</v>
      </c>
      <c r="U32" s="6">
        <v>-24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3">
        <v>473</v>
      </c>
      <c r="AF32" s="3">
        <v>0</v>
      </c>
      <c r="AG32" s="3">
        <v>0</v>
      </c>
      <c r="AH32" s="3">
        <v>0</v>
      </c>
      <c r="AI32" s="8">
        <v>974</v>
      </c>
      <c r="AJ32" s="8">
        <v>0</v>
      </c>
      <c r="AK32" s="8">
        <v>0</v>
      </c>
      <c r="AL32" s="8">
        <v>0</v>
      </c>
      <c r="AM32" s="1">
        <v>2.1</v>
      </c>
      <c r="AN32" s="1">
        <v>0</v>
      </c>
      <c r="AO32" s="1">
        <v>0</v>
      </c>
      <c r="AP32" s="1">
        <v>0</v>
      </c>
      <c r="AQ32" s="1">
        <v>0</v>
      </c>
      <c r="AR32" s="1"/>
      <c r="AS32" s="1"/>
      <c r="AT32" s="1"/>
      <c r="AU32" s="6"/>
      <c r="AV32" s="6"/>
      <c r="AW32" s="6"/>
      <c r="AX32" s="6"/>
      <c r="AY32" s="38"/>
    </row>
    <row r="33" spans="1:51" x14ac:dyDescent="0.2">
      <c r="A33" s="20">
        <f t="shared" si="1"/>
        <v>22</v>
      </c>
      <c r="B33" s="28" t="s">
        <v>31</v>
      </c>
      <c r="C33" s="6">
        <v>2457</v>
      </c>
      <c r="D33" s="6">
        <v>0</v>
      </c>
      <c r="E33" s="6">
        <v>0</v>
      </c>
      <c r="F33" s="6">
        <v>0</v>
      </c>
      <c r="G33" s="6">
        <v>2048</v>
      </c>
      <c r="H33" s="6">
        <v>0</v>
      </c>
      <c r="I33" s="6">
        <v>0</v>
      </c>
      <c r="J33" s="6">
        <v>0</v>
      </c>
      <c r="K33" s="6">
        <v>1963</v>
      </c>
      <c r="L33" s="6">
        <v>0</v>
      </c>
      <c r="M33" s="6">
        <v>0</v>
      </c>
      <c r="N33" s="6">
        <v>0</v>
      </c>
      <c r="O33" s="33">
        <v>95.85</v>
      </c>
      <c r="P33" s="33">
        <v>0</v>
      </c>
      <c r="Q33" s="33">
        <v>0</v>
      </c>
      <c r="R33" s="33">
        <v>0</v>
      </c>
      <c r="S33" s="6">
        <v>-85</v>
      </c>
      <c r="T33" s="6">
        <v>0</v>
      </c>
      <c r="U33" s="6">
        <v>-85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3">
        <v>196</v>
      </c>
      <c r="AF33" s="3">
        <v>0</v>
      </c>
      <c r="AG33" s="3">
        <v>0</v>
      </c>
      <c r="AH33" s="3">
        <v>0</v>
      </c>
      <c r="AI33" s="8">
        <v>494</v>
      </c>
      <c r="AJ33" s="8">
        <v>0</v>
      </c>
      <c r="AK33" s="8">
        <v>0</v>
      </c>
      <c r="AL33" s="8">
        <v>0</v>
      </c>
      <c r="AM33" s="1">
        <v>2.5</v>
      </c>
      <c r="AN33" s="1">
        <v>0</v>
      </c>
      <c r="AO33" s="1">
        <v>0</v>
      </c>
      <c r="AP33" s="1">
        <v>0</v>
      </c>
      <c r="AQ33" s="1">
        <v>0</v>
      </c>
      <c r="AR33" s="1"/>
      <c r="AS33" s="1"/>
      <c r="AT33" s="1"/>
      <c r="AU33" s="6"/>
      <c r="AV33" s="6"/>
      <c r="AW33" s="6"/>
      <c r="AX33" s="6"/>
      <c r="AY33" s="38"/>
    </row>
    <row r="34" spans="1:51" x14ac:dyDescent="0.2">
      <c r="A34" s="20">
        <f t="shared" si="1"/>
        <v>23</v>
      </c>
      <c r="B34" s="28" t="s">
        <v>32</v>
      </c>
      <c r="C34" s="6">
        <v>817</v>
      </c>
      <c r="D34" s="6">
        <v>0</v>
      </c>
      <c r="E34" s="6">
        <v>0</v>
      </c>
      <c r="F34" s="6">
        <v>0</v>
      </c>
      <c r="G34" s="6">
        <v>681</v>
      </c>
      <c r="H34" s="6">
        <v>0</v>
      </c>
      <c r="I34" s="6">
        <v>0</v>
      </c>
      <c r="J34" s="6">
        <v>0</v>
      </c>
      <c r="K34" s="6">
        <v>539</v>
      </c>
      <c r="L34" s="6">
        <v>0</v>
      </c>
      <c r="M34" s="6">
        <v>0</v>
      </c>
      <c r="N34" s="6">
        <v>0</v>
      </c>
      <c r="O34" s="33">
        <v>79.150000000000006</v>
      </c>
      <c r="P34" s="33">
        <v>0</v>
      </c>
      <c r="Q34" s="33">
        <v>0</v>
      </c>
      <c r="R34" s="33">
        <v>0</v>
      </c>
      <c r="S34" s="6">
        <v>-142</v>
      </c>
      <c r="T34" s="6">
        <v>0</v>
      </c>
      <c r="U34" s="6">
        <v>-142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3">
        <v>54</v>
      </c>
      <c r="AF34" s="3">
        <v>0</v>
      </c>
      <c r="AG34" s="3">
        <v>0</v>
      </c>
      <c r="AH34" s="3">
        <v>0</v>
      </c>
      <c r="AI34" s="8">
        <v>278</v>
      </c>
      <c r="AJ34" s="8">
        <v>0</v>
      </c>
      <c r="AK34" s="8">
        <v>0</v>
      </c>
      <c r="AL34" s="8">
        <v>0</v>
      </c>
      <c r="AM34" s="1">
        <v>5.0999999999999996</v>
      </c>
      <c r="AN34" s="1">
        <v>0</v>
      </c>
      <c r="AO34" s="1">
        <v>0</v>
      </c>
      <c r="AP34" s="1">
        <v>0</v>
      </c>
      <c r="AQ34" s="1">
        <v>0</v>
      </c>
      <c r="AR34" s="1"/>
      <c r="AS34" s="1"/>
      <c r="AT34" s="1"/>
      <c r="AU34" s="6"/>
      <c r="AV34" s="6"/>
      <c r="AW34" s="6"/>
      <c r="AX34" s="6"/>
      <c r="AY34" s="38"/>
    </row>
    <row r="35" spans="1:51" x14ac:dyDescent="0.2">
      <c r="A35" s="20">
        <f t="shared" si="1"/>
        <v>24</v>
      </c>
      <c r="B35" s="28" t="s">
        <v>33</v>
      </c>
      <c r="C35" s="6">
        <v>726</v>
      </c>
      <c r="D35" s="6">
        <v>0</v>
      </c>
      <c r="E35" s="6">
        <v>0</v>
      </c>
      <c r="F35" s="6">
        <v>0</v>
      </c>
      <c r="G35" s="6">
        <v>605</v>
      </c>
      <c r="H35" s="6">
        <v>0</v>
      </c>
      <c r="I35" s="6">
        <v>0</v>
      </c>
      <c r="J35" s="6">
        <v>0</v>
      </c>
      <c r="K35" s="6">
        <v>658</v>
      </c>
      <c r="L35" s="6">
        <v>0</v>
      </c>
      <c r="M35" s="6">
        <v>0</v>
      </c>
      <c r="N35" s="6">
        <v>0</v>
      </c>
      <c r="O35" s="33">
        <v>108.76</v>
      </c>
      <c r="P35" s="33">
        <v>0</v>
      </c>
      <c r="Q35" s="33">
        <v>0</v>
      </c>
      <c r="R35" s="33">
        <v>0</v>
      </c>
      <c r="S35" s="6">
        <v>53</v>
      </c>
      <c r="T35" s="6">
        <v>53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3">
        <v>66</v>
      </c>
      <c r="AF35" s="3">
        <v>0</v>
      </c>
      <c r="AG35" s="3">
        <v>0</v>
      </c>
      <c r="AH35" s="3">
        <v>0</v>
      </c>
      <c r="AI35" s="8">
        <v>68</v>
      </c>
      <c r="AJ35" s="8">
        <v>0</v>
      </c>
      <c r="AK35" s="8">
        <v>0</v>
      </c>
      <c r="AL35" s="8">
        <v>0</v>
      </c>
      <c r="AM35" s="1">
        <v>1</v>
      </c>
      <c r="AN35" s="1">
        <v>0</v>
      </c>
      <c r="AO35" s="1">
        <v>0</v>
      </c>
      <c r="AP35" s="1">
        <v>0</v>
      </c>
      <c r="AQ35" s="1">
        <v>0</v>
      </c>
      <c r="AR35" s="1"/>
      <c r="AS35" s="1"/>
      <c r="AT35" s="1"/>
      <c r="AU35" s="6"/>
      <c r="AV35" s="6"/>
      <c r="AW35" s="6"/>
      <c r="AX35" s="6"/>
      <c r="AY35" s="38"/>
    </row>
    <row r="36" spans="1:51" x14ac:dyDescent="0.2">
      <c r="A36" s="20">
        <f t="shared" si="1"/>
        <v>25</v>
      </c>
      <c r="B36" s="28" t="s">
        <v>34</v>
      </c>
      <c r="C36" s="6">
        <v>2005</v>
      </c>
      <c r="D36" s="6">
        <v>0</v>
      </c>
      <c r="E36" s="6">
        <v>0</v>
      </c>
      <c r="F36" s="6">
        <v>0</v>
      </c>
      <c r="G36" s="6">
        <v>1671</v>
      </c>
      <c r="H36" s="6">
        <v>0</v>
      </c>
      <c r="I36" s="6">
        <v>0</v>
      </c>
      <c r="J36" s="6">
        <v>0</v>
      </c>
      <c r="K36" s="6">
        <v>1665</v>
      </c>
      <c r="L36" s="6">
        <v>0</v>
      </c>
      <c r="M36" s="6">
        <v>0</v>
      </c>
      <c r="N36" s="6">
        <v>0</v>
      </c>
      <c r="O36" s="33">
        <v>99.64</v>
      </c>
      <c r="P36" s="33">
        <v>0</v>
      </c>
      <c r="Q36" s="33">
        <v>0</v>
      </c>
      <c r="R36" s="33">
        <v>0</v>
      </c>
      <c r="S36" s="6">
        <v>-6</v>
      </c>
      <c r="T36" s="6">
        <v>0</v>
      </c>
      <c r="U36" s="6">
        <v>-6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3">
        <v>167</v>
      </c>
      <c r="AF36" s="3">
        <v>0</v>
      </c>
      <c r="AG36" s="3">
        <v>0</v>
      </c>
      <c r="AH36" s="3">
        <v>0</v>
      </c>
      <c r="AI36" s="8">
        <v>340</v>
      </c>
      <c r="AJ36" s="8">
        <v>0</v>
      </c>
      <c r="AK36" s="8">
        <v>0</v>
      </c>
      <c r="AL36" s="8">
        <v>0</v>
      </c>
      <c r="AM36" s="1">
        <v>2</v>
      </c>
      <c r="AN36" s="1">
        <v>0</v>
      </c>
      <c r="AO36" s="1">
        <v>0</v>
      </c>
      <c r="AP36" s="1">
        <v>0</v>
      </c>
      <c r="AQ36" s="1">
        <v>0</v>
      </c>
      <c r="AR36" s="1"/>
      <c r="AS36" s="1"/>
      <c r="AT36" s="1"/>
      <c r="AU36" s="6"/>
      <c r="AV36" s="6"/>
      <c r="AW36" s="6"/>
      <c r="AX36" s="6"/>
      <c r="AY36" s="38"/>
    </row>
    <row r="37" spans="1:51" x14ac:dyDescent="0.2">
      <c r="A37" s="20">
        <f t="shared" si="1"/>
        <v>26</v>
      </c>
      <c r="B37" s="28" t="s">
        <v>77</v>
      </c>
      <c r="C37" s="6">
        <v>7628</v>
      </c>
      <c r="D37" s="6">
        <v>0</v>
      </c>
      <c r="E37" s="6">
        <v>0</v>
      </c>
      <c r="F37" s="6">
        <v>0</v>
      </c>
      <c r="G37" s="6">
        <v>6357</v>
      </c>
      <c r="H37" s="6">
        <v>0</v>
      </c>
      <c r="I37" s="6">
        <v>0</v>
      </c>
      <c r="J37" s="6">
        <v>0</v>
      </c>
      <c r="K37" s="6">
        <v>6097</v>
      </c>
      <c r="L37" s="4">
        <v>0</v>
      </c>
      <c r="M37" s="4">
        <v>0</v>
      </c>
      <c r="N37" s="4">
        <v>0</v>
      </c>
      <c r="O37" s="33">
        <v>95.91</v>
      </c>
      <c r="P37" s="33">
        <v>0</v>
      </c>
      <c r="Q37" s="33">
        <v>0</v>
      </c>
      <c r="R37" s="33">
        <v>0</v>
      </c>
      <c r="S37" s="6">
        <v>-260</v>
      </c>
      <c r="T37" s="6">
        <v>0</v>
      </c>
      <c r="U37" s="6">
        <v>-260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3">
        <v>610</v>
      </c>
      <c r="AF37" s="3">
        <v>0</v>
      </c>
      <c r="AG37" s="3">
        <v>0</v>
      </c>
      <c r="AH37" s="3">
        <v>0</v>
      </c>
      <c r="AI37" s="8">
        <v>1531</v>
      </c>
      <c r="AJ37" s="8">
        <v>0</v>
      </c>
      <c r="AK37" s="8">
        <v>0</v>
      </c>
      <c r="AL37" s="8">
        <v>0</v>
      </c>
      <c r="AM37" s="1">
        <v>2.5</v>
      </c>
      <c r="AN37" s="1">
        <v>0</v>
      </c>
      <c r="AO37" s="1">
        <v>0</v>
      </c>
      <c r="AP37" s="1">
        <v>0</v>
      </c>
      <c r="AQ37" s="1">
        <v>0</v>
      </c>
      <c r="AR37" s="1"/>
      <c r="AS37" s="1"/>
      <c r="AT37" s="1"/>
      <c r="AU37" s="37"/>
      <c r="AV37" s="37"/>
      <c r="AW37" s="37"/>
      <c r="AX37" s="37"/>
      <c r="AY37" s="38"/>
    </row>
    <row r="38" spans="1:51" x14ac:dyDescent="0.2">
      <c r="A38" s="20">
        <f t="shared" si="1"/>
        <v>27</v>
      </c>
      <c r="B38" s="28" t="s">
        <v>35</v>
      </c>
      <c r="C38" s="6">
        <v>2889</v>
      </c>
      <c r="D38" s="6">
        <v>0</v>
      </c>
      <c r="E38" s="6">
        <v>0</v>
      </c>
      <c r="F38" s="6">
        <v>0</v>
      </c>
      <c r="G38" s="6">
        <v>2408</v>
      </c>
      <c r="H38" s="6">
        <v>0</v>
      </c>
      <c r="I38" s="6">
        <v>0</v>
      </c>
      <c r="J38" s="6">
        <v>0</v>
      </c>
      <c r="K38" s="6">
        <v>1612</v>
      </c>
      <c r="L38" s="6">
        <v>0</v>
      </c>
      <c r="M38" s="6">
        <v>0</v>
      </c>
      <c r="N38" s="6">
        <v>0</v>
      </c>
      <c r="O38" s="33">
        <v>66.94</v>
      </c>
      <c r="P38" s="33">
        <v>0</v>
      </c>
      <c r="Q38" s="33">
        <v>0</v>
      </c>
      <c r="R38" s="33">
        <v>0</v>
      </c>
      <c r="S38" s="6">
        <v>-796</v>
      </c>
      <c r="T38" s="6">
        <v>0</v>
      </c>
      <c r="U38" s="6">
        <v>-796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3">
        <v>161</v>
      </c>
      <c r="AF38" s="3">
        <v>0</v>
      </c>
      <c r="AG38" s="3">
        <v>0</v>
      </c>
      <c r="AH38" s="3">
        <v>0</v>
      </c>
      <c r="AI38" s="8">
        <v>1277</v>
      </c>
      <c r="AJ38" s="8">
        <v>0</v>
      </c>
      <c r="AK38" s="8">
        <v>0</v>
      </c>
      <c r="AL38" s="8">
        <v>0</v>
      </c>
      <c r="AM38" s="1">
        <v>7.9</v>
      </c>
      <c r="AN38" s="1">
        <v>0</v>
      </c>
      <c r="AO38" s="1">
        <v>0</v>
      </c>
      <c r="AP38" s="1">
        <v>0</v>
      </c>
      <c r="AQ38" s="1">
        <v>0</v>
      </c>
      <c r="AR38" s="1"/>
      <c r="AS38" s="1"/>
      <c r="AT38" s="1"/>
      <c r="AU38" s="37"/>
      <c r="AV38" s="37"/>
      <c r="AW38" s="37"/>
      <c r="AX38" s="37"/>
      <c r="AY38" s="38"/>
    </row>
    <row r="39" spans="1:51" ht="29.25" customHeight="1" x14ac:dyDescent="0.2">
      <c r="A39" s="20">
        <f t="shared" si="1"/>
        <v>28</v>
      </c>
      <c r="B39" s="28" t="s">
        <v>78</v>
      </c>
      <c r="C39" s="6">
        <v>6313</v>
      </c>
      <c r="D39" s="6">
        <v>0</v>
      </c>
      <c r="E39" s="6">
        <v>0</v>
      </c>
      <c r="F39" s="6">
        <v>0</v>
      </c>
      <c r="G39" s="6">
        <v>5261</v>
      </c>
      <c r="H39" s="6">
        <v>0</v>
      </c>
      <c r="I39" s="6">
        <v>0</v>
      </c>
      <c r="J39" s="6">
        <v>0</v>
      </c>
      <c r="K39" s="6">
        <v>5350</v>
      </c>
      <c r="L39" s="6">
        <v>0</v>
      </c>
      <c r="M39" s="6">
        <v>0</v>
      </c>
      <c r="N39" s="6">
        <v>0</v>
      </c>
      <c r="O39" s="33">
        <v>101.69</v>
      </c>
      <c r="P39" s="33">
        <v>0</v>
      </c>
      <c r="Q39" s="33">
        <v>0</v>
      </c>
      <c r="R39" s="33">
        <v>0</v>
      </c>
      <c r="S39" s="6">
        <v>89</v>
      </c>
      <c r="T39" s="6">
        <v>89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3">
        <v>535</v>
      </c>
      <c r="AF39" s="3">
        <v>0</v>
      </c>
      <c r="AG39" s="3">
        <v>0</v>
      </c>
      <c r="AH39" s="3">
        <v>0</v>
      </c>
      <c r="AI39" s="8">
        <v>963</v>
      </c>
      <c r="AJ39" s="8">
        <v>0</v>
      </c>
      <c r="AK39" s="8">
        <v>0</v>
      </c>
      <c r="AL39" s="8">
        <v>0</v>
      </c>
      <c r="AM39" s="1">
        <v>1.8</v>
      </c>
      <c r="AN39" s="1">
        <v>0</v>
      </c>
      <c r="AO39" s="1">
        <v>0</v>
      </c>
      <c r="AP39" s="1">
        <v>0</v>
      </c>
      <c r="AQ39" s="1">
        <v>0</v>
      </c>
      <c r="AR39" s="1"/>
      <c r="AS39" s="1"/>
      <c r="AT39" s="1"/>
      <c r="AU39" s="6"/>
      <c r="AV39" s="6"/>
      <c r="AW39" s="6"/>
      <c r="AX39" s="6"/>
      <c r="AY39" s="38"/>
    </row>
    <row r="40" spans="1:51" x14ac:dyDescent="0.2">
      <c r="A40" s="20">
        <f t="shared" si="1"/>
        <v>29</v>
      </c>
      <c r="B40" s="28" t="s">
        <v>36</v>
      </c>
      <c r="C40" s="6">
        <v>1127</v>
      </c>
      <c r="D40" s="6">
        <v>0</v>
      </c>
      <c r="E40" s="6">
        <v>0</v>
      </c>
      <c r="F40" s="6">
        <v>0</v>
      </c>
      <c r="G40" s="6">
        <v>939</v>
      </c>
      <c r="H40" s="6">
        <v>0</v>
      </c>
      <c r="I40" s="6">
        <v>0</v>
      </c>
      <c r="J40" s="6">
        <v>0</v>
      </c>
      <c r="K40" s="6">
        <v>998</v>
      </c>
      <c r="L40" s="6">
        <v>0</v>
      </c>
      <c r="M40" s="6">
        <v>0</v>
      </c>
      <c r="N40" s="6">
        <v>0</v>
      </c>
      <c r="O40" s="33">
        <v>106.28</v>
      </c>
      <c r="P40" s="33">
        <v>0</v>
      </c>
      <c r="Q40" s="33">
        <v>0</v>
      </c>
      <c r="R40" s="33">
        <v>0</v>
      </c>
      <c r="S40" s="6">
        <v>59</v>
      </c>
      <c r="T40" s="6">
        <v>59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3">
        <v>100</v>
      </c>
      <c r="AF40" s="3">
        <v>0</v>
      </c>
      <c r="AG40" s="3">
        <v>0</v>
      </c>
      <c r="AH40" s="3">
        <v>0</v>
      </c>
      <c r="AI40" s="8">
        <v>129</v>
      </c>
      <c r="AJ40" s="8">
        <v>0</v>
      </c>
      <c r="AK40" s="8">
        <v>0</v>
      </c>
      <c r="AL40" s="8">
        <v>0</v>
      </c>
      <c r="AM40" s="1">
        <v>1.3</v>
      </c>
      <c r="AN40" s="1">
        <v>0</v>
      </c>
      <c r="AO40" s="1">
        <v>0</v>
      </c>
      <c r="AP40" s="1">
        <v>0</v>
      </c>
      <c r="AQ40" s="1">
        <v>0</v>
      </c>
      <c r="AR40" s="1"/>
      <c r="AS40" s="1"/>
      <c r="AT40" s="1"/>
      <c r="AU40" s="6"/>
      <c r="AV40" s="6"/>
      <c r="AW40" s="6"/>
      <c r="AX40" s="6"/>
      <c r="AY40" s="38"/>
    </row>
    <row r="41" spans="1:51" x14ac:dyDescent="0.2">
      <c r="A41" s="20">
        <f t="shared" si="1"/>
        <v>30</v>
      </c>
      <c r="B41" s="28" t="s">
        <v>37</v>
      </c>
      <c r="C41" s="6">
        <v>1276</v>
      </c>
      <c r="D41" s="6">
        <v>0</v>
      </c>
      <c r="E41" s="6">
        <v>0</v>
      </c>
      <c r="F41" s="6">
        <v>0</v>
      </c>
      <c r="G41" s="6">
        <v>1063</v>
      </c>
      <c r="H41" s="6">
        <v>0</v>
      </c>
      <c r="I41" s="6">
        <v>0</v>
      </c>
      <c r="J41" s="6">
        <v>0</v>
      </c>
      <c r="K41" s="6">
        <v>1068</v>
      </c>
      <c r="L41" s="6">
        <v>0</v>
      </c>
      <c r="M41" s="6">
        <v>0</v>
      </c>
      <c r="N41" s="6">
        <v>0</v>
      </c>
      <c r="O41" s="33">
        <v>100.47</v>
      </c>
      <c r="P41" s="33">
        <v>0</v>
      </c>
      <c r="Q41" s="33">
        <v>0</v>
      </c>
      <c r="R41" s="33">
        <v>0</v>
      </c>
      <c r="S41" s="6">
        <v>5</v>
      </c>
      <c r="T41" s="6">
        <v>5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3">
        <v>107</v>
      </c>
      <c r="AF41" s="3">
        <v>0</v>
      </c>
      <c r="AG41" s="3">
        <v>0</v>
      </c>
      <c r="AH41" s="3">
        <v>0</v>
      </c>
      <c r="AI41" s="8">
        <v>208</v>
      </c>
      <c r="AJ41" s="8">
        <v>0</v>
      </c>
      <c r="AK41" s="8">
        <v>0</v>
      </c>
      <c r="AL41" s="8">
        <v>0</v>
      </c>
      <c r="AM41" s="1">
        <v>1.9</v>
      </c>
      <c r="AN41" s="1">
        <v>0</v>
      </c>
      <c r="AO41" s="1">
        <v>0</v>
      </c>
      <c r="AP41" s="1">
        <v>0</v>
      </c>
      <c r="AQ41" s="1">
        <v>0</v>
      </c>
      <c r="AR41" s="1"/>
      <c r="AS41" s="1"/>
      <c r="AT41" s="1"/>
      <c r="AU41" s="6"/>
      <c r="AV41" s="6"/>
      <c r="AW41" s="6"/>
      <c r="AX41" s="6"/>
      <c r="AY41" s="38"/>
    </row>
    <row r="42" spans="1:51" x14ac:dyDescent="0.2">
      <c r="A42" s="20">
        <f t="shared" si="1"/>
        <v>31</v>
      </c>
      <c r="B42" s="28" t="s">
        <v>38</v>
      </c>
      <c r="C42" s="6">
        <v>2155</v>
      </c>
      <c r="D42" s="6">
        <v>0</v>
      </c>
      <c r="E42" s="6">
        <v>0</v>
      </c>
      <c r="F42" s="6">
        <v>0</v>
      </c>
      <c r="G42" s="6">
        <v>1796</v>
      </c>
      <c r="H42" s="6">
        <v>0</v>
      </c>
      <c r="I42" s="6">
        <v>0</v>
      </c>
      <c r="J42" s="6">
        <v>0</v>
      </c>
      <c r="K42" s="6">
        <v>1878</v>
      </c>
      <c r="L42" s="6">
        <v>0</v>
      </c>
      <c r="M42" s="6">
        <v>0</v>
      </c>
      <c r="N42" s="6">
        <v>0</v>
      </c>
      <c r="O42" s="33">
        <v>104.57</v>
      </c>
      <c r="P42" s="33">
        <v>0</v>
      </c>
      <c r="Q42" s="33">
        <v>0</v>
      </c>
      <c r="R42" s="33">
        <v>0</v>
      </c>
      <c r="S42" s="6">
        <v>82</v>
      </c>
      <c r="T42" s="6">
        <v>82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3">
        <v>188</v>
      </c>
      <c r="AF42" s="3">
        <v>0</v>
      </c>
      <c r="AG42" s="3">
        <v>0</v>
      </c>
      <c r="AH42" s="3">
        <v>0</v>
      </c>
      <c r="AI42" s="8">
        <v>277</v>
      </c>
      <c r="AJ42" s="8">
        <v>0</v>
      </c>
      <c r="AK42" s="8">
        <v>0</v>
      </c>
      <c r="AL42" s="8">
        <v>0</v>
      </c>
      <c r="AM42" s="1">
        <v>1.5</v>
      </c>
      <c r="AN42" s="1">
        <v>0</v>
      </c>
      <c r="AO42" s="1">
        <v>0</v>
      </c>
      <c r="AP42" s="1">
        <v>0</v>
      </c>
      <c r="AQ42" s="1">
        <v>0</v>
      </c>
      <c r="AR42" s="1"/>
      <c r="AS42" s="1"/>
      <c r="AT42" s="1"/>
      <c r="AU42" s="6"/>
      <c r="AV42" s="6"/>
      <c r="AW42" s="6"/>
      <c r="AX42" s="6"/>
      <c r="AY42" s="38"/>
    </row>
    <row r="43" spans="1:51" x14ac:dyDescent="0.2">
      <c r="A43" s="20">
        <f t="shared" si="1"/>
        <v>32</v>
      </c>
      <c r="B43" s="28" t="s">
        <v>39</v>
      </c>
      <c r="C43" s="6">
        <v>763</v>
      </c>
      <c r="D43" s="6">
        <v>0</v>
      </c>
      <c r="E43" s="6">
        <v>0</v>
      </c>
      <c r="F43" s="6">
        <v>0</v>
      </c>
      <c r="G43" s="6">
        <v>636</v>
      </c>
      <c r="H43" s="6">
        <v>0</v>
      </c>
      <c r="I43" s="6">
        <v>0</v>
      </c>
      <c r="J43" s="6">
        <v>0</v>
      </c>
      <c r="K43" s="6">
        <v>640</v>
      </c>
      <c r="L43" s="6">
        <v>0</v>
      </c>
      <c r="M43" s="6">
        <v>0</v>
      </c>
      <c r="N43" s="6">
        <v>0</v>
      </c>
      <c r="O43" s="33">
        <v>100.63</v>
      </c>
      <c r="P43" s="33">
        <v>0</v>
      </c>
      <c r="Q43" s="33">
        <v>0</v>
      </c>
      <c r="R43" s="33">
        <v>0</v>
      </c>
      <c r="S43" s="6">
        <v>4</v>
      </c>
      <c r="T43" s="6">
        <v>4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3">
        <v>64</v>
      </c>
      <c r="AF43" s="3">
        <v>0</v>
      </c>
      <c r="AG43" s="3">
        <v>0</v>
      </c>
      <c r="AH43" s="3">
        <v>0</v>
      </c>
      <c r="AI43" s="8">
        <v>123</v>
      </c>
      <c r="AJ43" s="8">
        <v>0</v>
      </c>
      <c r="AK43" s="8">
        <v>0</v>
      </c>
      <c r="AL43" s="8">
        <v>0</v>
      </c>
      <c r="AM43" s="1">
        <v>1.9</v>
      </c>
      <c r="AN43" s="1">
        <v>0</v>
      </c>
      <c r="AO43" s="1">
        <v>0</v>
      </c>
      <c r="AP43" s="1">
        <v>0</v>
      </c>
      <c r="AQ43" s="1">
        <v>0</v>
      </c>
      <c r="AR43" s="1"/>
      <c r="AS43" s="1"/>
      <c r="AT43" s="1"/>
      <c r="AU43" s="6"/>
      <c r="AV43" s="6"/>
      <c r="AW43" s="6"/>
      <c r="AX43" s="6"/>
      <c r="AY43" s="38"/>
    </row>
    <row r="44" spans="1:51" ht="55.5" x14ac:dyDescent="0.2">
      <c r="A44" s="20">
        <f t="shared" si="1"/>
        <v>33</v>
      </c>
      <c r="B44" s="28" t="s">
        <v>40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33">
        <v>0</v>
      </c>
      <c r="P44" s="33">
        <v>0</v>
      </c>
      <c r="Q44" s="33">
        <v>0</v>
      </c>
      <c r="R44" s="33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3">
        <v>0</v>
      </c>
      <c r="AF44" s="3">
        <v>0</v>
      </c>
      <c r="AG44" s="3">
        <v>0</v>
      </c>
      <c r="AH44" s="3">
        <v>0</v>
      </c>
      <c r="AI44" s="8">
        <v>0</v>
      </c>
      <c r="AJ44" s="8">
        <v>0</v>
      </c>
      <c r="AK44" s="8">
        <v>0</v>
      </c>
      <c r="AL44" s="8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/>
      <c r="AS44" s="1"/>
      <c r="AT44" s="1"/>
      <c r="AU44" s="6"/>
      <c r="AV44" s="6"/>
      <c r="AW44" s="6"/>
      <c r="AX44" s="6"/>
      <c r="AY44" s="38"/>
    </row>
    <row r="45" spans="1:51" ht="55.5" x14ac:dyDescent="0.2">
      <c r="A45" s="20">
        <f t="shared" si="1"/>
        <v>34</v>
      </c>
      <c r="B45" s="28" t="s">
        <v>41</v>
      </c>
      <c r="C45" s="6">
        <v>10809</v>
      </c>
      <c r="D45" s="6">
        <v>0</v>
      </c>
      <c r="E45" s="6">
        <v>0</v>
      </c>
      <c r="F45" s="6">
        <v>50</v>
      </c>
      <c r="G45" s="6">
        <v>9008</v>
      </c>
      <c r="H45" s="6">
        <v>0</v>
      </c>
      <c r="I45" s="6">
        <v>0</v>
      </c>
      <c r="J45" s="6">
        <v>42</v>
      </c>
      <c r="K45" s="6">
        <v>8476</v>
      </c>
      <c r="L45" s="6">
        <v>0</v>
      </c>
      <c r="M45" s="6">
        <v>0</v>
      </c>
      <c r="N45" s="6">
        <v>50</v>
      </c>
      <c r="O45" s="33">
        <v>94.09</v>
      </c>
      <c r="P45" s="33">
        <v>0</v>
      </c>
      <c r="Q45" s="33">
        <v>0</v>
      </c>
      <c r="R45" s="33">
        <v>119.05</v>
      </c>
      <c r="S45" s="6">
        <v>-532</v>
      </c>
      <c r="T45" s="6">
        <v>0</v>
      </c>
      <c r="U45" s="6">
        <v>-532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8</v>
      </c>
      <c r="AC45" s="6">
        <v>8</v>
      </c>
      <c r="AD45" s="6">
        <v>0</v>
      </c>
      <c r="AE45" s="3">
        <v>848</v>
      </c>
      <c r="AF45" s="3">
        <v>0</v>
      </c>
      <c r="AG45" s="3">
        <v>0</v>
      </c>
      <c r="AH45" s="3">
        <v>5</v>
      </c>
      <c r="AI45" s="8">
        <v>2333</v>
      </c>
      <c r="AJ45" s="8">
        <v>0</v>
      </c>
      <c r="AK45" s="8">
        <v>0</v>
      </c>
      <c r="AL45" s="8">
        <v>0</v>
      </c>
      <c r="AM45" s="1">
        <v>2.8</v>
      </c>
      <c r="AN45" s="1">
        <v>0</v>
      </c>
      <c r="AO45" s="1">
        <v>0</v>
      </c>
      <c r="AP45" s="1">
        <v>0</v>
      </c>
      <c r="AQ45" s="1">
        <v>0</v>
      </c>
      <c r="AR45" s="1"/>
      <c r="AS45" s="1"/>
      <c r="AT45" s="1"/>
      <c r="AU45" s="6"/>
      <c r="AV45" s="6"/>
      <c r="AW45" s="6"/>
      <c r="AX45" s="6"/>
      <c r="AY45" s="38"/>
    </row>
    <row r="46" spans="1:51" ht="48.75" customHeight="1" x14ac:dyDescent="0.2">
      <c r="A46" s="20">
        <f t="shared" si="1"/>
        <v>35</v>
      </c>
      <c r="B46" s="28" t="s">
        <v>42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33">
        <v>0</v>
      </c>
      <c r="P46" s="33">
        <v>0</v>
      </c>
      <c r="Q46" s="33">
        <v>0</v>
      </c>
      <c r="R46" s="33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3">
        <v>0</v>
      </c>
      <c r="AF46" s="3">
        <v>0</v>
      </c>
      <c r="AG46" s="3">
        <v>0</v>
      </c>
      <c r="AH46" s="3">
        <v>0</v>
      </c>
      <c r="AI46" s="8">
        <v>0</v>
      </c>
      <c r="AJ46" s="8">
        <v>0</v>
      </c>
      <c r="AK46" s="8">
        <v>0</v>
      </c>
      <c r="AL46" s="8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/>
      <c r="AS46" s="1"/>
      <c r="AT46" s="1"/>
      <c r="AU46" s="6"/>
      <c r="AV46" s="6"/>
      <c r="AW46" s="6"/>
      <c r="AX46" s="6"/>
      <c r="AY46" s="38"/>
    </row>
    <row r="47" spans="1:51" ht="55.5" x14ac:dyDescent="0.2">
      <c r="A47" s="20">
        <f t="shared" si="1"/>
        <v>36</v>
      </c>
      <c r="B47" s="28" t="s">
        <v>100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33">
        <v>0</v>
      </c>
      <c r="P47" s="33">
        <v>0</v>
      </c>
      <c r="Q47" s="33">
        <v>0</v>
      </c>
      <c r="R47" s="33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3">
        <v>0</v>
      </c>
      <c r="AF47" s="3">
        <v>0</v>
      </c>
      <c r="AG47" s="3">
        <v>0</v>
      </c>
      <c r="AH47" s="3">
        <v>0</v>
      </c>
      <c r="AI47" s="8">
        <v>0</v>
      </c>
      <c r="AJ47" s="8">
        <v>0</v>
      </c>
      <c r="AK47" s="8">
        <v>0</v>
      </c>
      <c r="AL47" s="8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/>
      <c r="AS47" s="1"/>
      <c r="AT47" s="1"/>
      <c r="AU47" s="6"/>
      <c r="AV47" s="6"/>
      <c r="AW47" s="6"/>
      <c r="AX47" s="6"/>
      <c r="AY47" s="38"/>
    </row>
    <row r="48" spans="1:51" x14ac:dyDescent="0.2">
      <c r="A48" s="20">
        <f t="shared" si="1"/>
        <v>37</v>
      </c>
      <c r="B48" s="28" t="s">
        <v>101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33">
        <v>0</v>
      </c>
      <c r="P48" s="33">
        <v>0</v>
      </c>
      <c r="Q48" s="33">
        <v>0</v>
      </c>
      <c r="R48" s="33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3">
        <v>0</v>
      </c>
      <c r="AF48" s="3">
        <v>0</v>
      </c>
      <c r="AG48" s="3">
        <v>0</v>
      </c>
      <c r="AH48" s="3">
        <v>0</v>
      </c>
      <c r="AI48" s="8">
        <v>0</v>
      </c>
      <c r="AJ48" s="8">
        <v>0</v>
      </c>
      <c r="AK48" s="8">
        <v>0</v>
      </c>
      <c r="AL48" s="8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/>
      <c r="AS48" s="1"/>
      <c r="AT48" s="1"/>
      <c r="AU48" s="6"/>
      <c r="AV48" s="6"/>
      <c r="AW48" s="6"/>
      <c r="AX48" s="6"/>
      <c r="AY48" s="38"/>
    </row>
    <row r="49" spans="1:51" ht="55.5" x14ac:dyDescent="0.2">
      <c r="A49" s="20">
        <f t="shared" si="1"/>
        <v>38</v>
      </c>
      <c r="B49" s="28" t="s">
        <v>120</v>
      </c>
      <c r="C49" s="6">
        <v>156</v>
      </c>
      <c r="D49" s="6">
        <v>0</v>
      </c>
      <c r="E49" s="6">
        <v>0</v>
      </c>
      <c r="F49" s="6">
        <v>0</v>
      </c>
      <c r="G49" s="6">
        <v>130</v>
      </c>
      <c r="H49" s="6">
        <v>0</v>
      </c>
      <c r="I49" s="6">
        <v>0</v>
      </c>
      <c r="J49" s="6">
        <v>0</v>
      </c>
      <c r="K49" s="6">
        <v>100</v>
      </c>
      <c r="L49" s="6">
        <v>0</v>
      </c>
      <c r="M49" s="6">
        <v>0</v>
      </c>
      <c r="N49" s="6">
        <v>0</v>
      </c>
      <c r="O49" s="33">
        <v>76.92</v>
      </c>
      <c r="P49" s="33">
        <v>0</v>
      </c>
      <c r="Q49" s="33">
        <v>0</v>
      </c>
      <c r="R49" s="33">
        <v>0</v>
      </c>
      <c r="S49" s="6">
        <v>-30</v>
      </c>
      <c r="T49" s="6">
        <v>0</v>
      </c>
      <c r="U49" s="6">
        <v>-30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3">
        <v>10</v>
      </c>
      <c r="AF49" s="3">
        <v>0</v>
      </c>
      <c r="AG49" s="3">
        <v>0</v>
      </c>
      <c r="AH49" s="3">
        <v>0</v>
      </c>
      <c r="AI49" s="8">
        <v>56</v>
      </c>
      <c r="AJ49" s="8">
        <v>0</v>
      </c>
      <c r="AK49" s="8">
        <v>0</v>
      </c>
      <c r="AL49" s="8">
        <v>0</v>
      </c>
      <c r="AM49" s="1">
        <v>5.6</v>
      </c>
      <c r="AN49" s="1">
        <v>0</v>
      </c>
      <c r="AO49" s="1">
        <v>0</v>
      </c>
      <c r="AP49" s="1">
        <v>0</v>
      </c>
      <c r="AQ49" s="1">
        <v>0</v>
      </c>
      <c r="AR49" s="1"/>
      <c r="AS49" s="1"/>
      <c r="AT49" s="1"/>
      <c r="AU49" s="6"/>
      <c r="AV49" s="6"/>
      <c r="AW49" s="6"/>
      <c r="AX49" s="6"/>
      <c r="AY49" s="38"/>
    </row>
    <row r="50" spans="1:51" x14ac:dyDescent="0.2">
      <c r="A50" s="44">
        <f t="shared" si="1"/>
        <v>39</v>
      </c>
      <c r="B50" s="42" t="s">
        <v>43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33">
        <v>0</v>
      </c>
      <c r="P50" s="33">
        <v>0</v>
      </c>
      <c r="Q50" s="33">
        <v>0</v>
      </c>
      <c r="R50" s="33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3">
        <v>0</v>
      </c>
      <c r="AF50" s="3">
        <v>0</v>
      </c>
      <c r="AG50" s="3">
        <v>0</v>
      </c>
      <c r="AH50" s="3">
        <v>0</v>
      </c>
      <c r="AI50" s="8">
        <v>0</v>
      </c>
      <c r="AJ50" s="8">
        <v>0</v>
      </c>
      <c r="AK50" s="8">
        <v>0</v>
      </c>
      <c r="AL50" s="8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/>
      <c r="AS50" s="1"/>
      <c r="AT50" s="1"/>
      <c r="AU50" s="6"/>
      <c r="AV50" s="6"/>
      <c r="AW50" s="6"/>
      <c r="AX50" s="6"/>
      <c r="AY50" s="38"/>
    </row>
    <row r="51" spans="1:51" ht="81" x14ac:dyDescent="0.2">
      <c r="A51" s="48"/>
      <c r="B51" s="43" t="s">
        <v>44</v>
      </c>
      <c r="C51" s="36">
        <v>57902</v>
      </c>
      <c r="D51" s="36">
        <v>0</v>
      </c>
      <c r="E51" s="36">
        <v>0</v>
      </c>
      <c r="F51" s="36">
        <v>50</v>
      </c>
      <c r="G51" s="36">
        <v>48255</v>
      </c>
      <c r="H51" s="36">
        <v>0</v>
      </c>
      <c r="I51" s="36">
        <v>0</v>
      </c>
      <c r="J51" s="36">
        <v>42</v>
      </c>
      <c r="K51" s="36">
        <v>46532</v>
      </c>
      <c r="L51" s="36">
        <v>0</v>
      </c>
      <c r="M51" s="36">
        <v>0</v>
      </c>
      <c r="N51" s="36">
        <v>50</v>
      </c>
      <c r="O51" s="35">
        <v>96.43</v>
      </c>
      <c r="P51" s="35">
        <v>0</v>
      </c>
      <c r="Q51" s="35">
        <v>0</v>
      </c>
      <c r="R51" s="35">
        <v>0</v>
      </c>
      <c r="S51" s="36">
        <v>-1723</v>
      </c>
      <c r="T51" s="36">
        <v>548</v>
      </c>
      <c r="U51" s="36">
        <v>-2271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8</v>
      </c>
      <c r="AC51" s="36">
        <v>8</v>
      </c>
      <c r="AD51" s="36">
        <v>0</v>
      </c>
      <c r="AE51" s="36">
        <v>4655</v>
      </c>
      <c r="AF51" s="36">
        <v>0</v>
      </c>
      <c r="AG51" s="36">
        <v>0</v>
      </c>
      <c r="AH51" s="36">
        <v>5</v>
      </c>
      <c r="AI51" s="36">
        <v>11370</v>
      </c>
      <c r="AJ51" s="36">
        <v>0</v>
      </c>
      <c r="AK51" s="36">
        <v>0</v>
      </c>
      <c r="AL51" s="36">
        <v>0</v>
      </c>
      <c r="AM51" s="2">
        <v>2.4</v>
      </c>
      <c r="AN51" s="2">
        <v>0</v>
      </c>
      <c r="AO51" s="2">
        <v>0</v>
      </c>
      <c r="AP51" s="2">
        <v>0</v>
      </c>
      <c r="AQ51" s="36">
        <v>0</v>
      </c>
      <c r="AR51" s="36">
        <v>0</v>
      </c>
      <c r="AS51" s="36">
        <v>0</v>
      </c>
      <c r="AT51" s="36">
        <v>0</v>
      </c>
      <c r="AU51" s="36"/>
      <c r="AV51" s="36"/>
      <c r="AW51" s="36"/>
      <c r="AX51" s="36">
        <v>0</v>
      </c>
      <c r="AY51" s="36"/>
    </row>
    <row r="52" spans="1:51" x14ac:dyDescent="0.2">
      <c r="A52" s="48"/>
      <c r="B52" s="43" t="s">
        <v>45</v>
      </c>
      <c r="C52" s="36">
        <v>203724</v>
      </c>
      <c r="D52" s="36">
        <v>10099</v>
      </c>
      <c r="E52" s="36">
        <v>5723</v>
      </c>
      <c r="F52" s="36">
        <v>5837</v>
      </c>
      <c r="G52" s="36">
        <v>169773</v>
      </c>
      <c r="H52" s="36">
        <v>8416</v>
      </c>
      <c r="I52" s="36">
        <v>4770</v>
      </c>
      <c r="J52" s="36">
        <v>4864</v>
      </c>
      <c r="K52" s="36">
        <v>171022</v>
      </c>
      <c r="L52" s="36">
        <v>8969</v>
      </c>
      <c r="M52" s="36">
        <v>3632</v>
      </c>
      <c r="N52" s="36">
        <v>5255</v>
      </c>
      <c r="O52" s="35">
        <v>100.74</v>
      </c>
      <c r="P52" s="35">
        <v>106.57</v>
      </c>
      <c r="Q52" s="35">
        <v>76.14</v>
      </c>
      <c r="R52" s="35">
        <v>0</v>
      </c>
      <c r="S52" s="36">
        <v>1249</v>
      </c>
      <c r="T52" s="36">
        <v>4482</v>
      </c>
      <c r="U52" s="36">
        <v>-3233</v>
      </c>
      <c r="V52" s="36">
        <v>553</v>
      </c>
      <c r="W52" s="36">
        <v>0</v>
      </c>
      <c r="X52" s="36">
        <v>0</v>
      </c>
      <c r="Y52" s="36">
        <v>-1138</v>
      </c>
      <c r="Z52" s="36">
        <v>292</v>
      </c>
      <c r="AA52" s="36">
        <v>-1430</v>
      </c>
      <c r="AB52" s="36">
        <v>391</v>
      </c>
      <c r="AC52" s="36">
        <v>534</v>
      </c>
      <c r="AD52" s="36">
        <v>-143</v>
      </c>
      <c r="AE52" s="36">
        <v>17104</v>
      </c>
      <c r="AF52" s="36">
        <v>897</v>
      </c>
      <c r="AG52" s="36">
        <v>364</v>
      </c>
      <c r="AH52" s="36">
        <v>527</v>
      </c>
      <c r="AI52" s="36">
        <v>32702</v>
      </c>
      <c r="AJ52" s="36">
        <v>1130</v>
      </c>
      <c r="AK52" s="36">
        <v>2091</v>
      </c>
      <c r="AL52" s="36">
        <v>582</v>
      </c>
      <c r="AM52" s="2">
        <v>1.9</v>
      </c>
      <c r="AN52" s="2">
        <v>1.3</v>
      </c>
      <c r="AO52" s="2">
        <v>5.7</v>
      </c>
      <c r="AP52" s="2">
        <v>1.1000000000000001</v>
      </c>
      <c r="AQ52" s="36">
        <v>0</v>
      </c>
      <c r="AR52" s="36">
        <v>0</v>
      </c>
      <c r="AS52" s="36">
        <v>0</v>
      </c>
      <c r="AT52" s="36">
        <v>0</v>
      </c>
      <c r="AU52" s="36"/>
      <c r="AV52" s="36"/>
      <c r="AW52" s="36"/>
      <c r="AX52" s="36">
        <v>0</v>
      </c>
      <c r="AY52" s="36"/>
    </row>
    <row r="53" spans="1:51" x14ac:dyDescent="0.2">
      <c r="A53" s="52">
        <v>40</v>
      </c>
      <c r="B53" s="46" t="s">
        <v>46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33">
        <v>0</v>
      </c>
      <c r="P53" s="33">
        <v>0</v>
      </c>
      <c r="Q53" s="33">
        <v>0</v>
      </c>
      <c r="R53" s="33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8">
        <v>0</v>
      </c>
      <c r="AJ53" s="8">
        <v>0</v>
      </c>
      <c r="AK53" s="8">
        <v>0</v>
      </c>
      <c r="AL53" s="8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/>
      <c r="AS53" s="1"/>
      <c r="AT53" s="1"/>
      <c r="AU53" s="6"/>
      <c r="AV53" s="6"/>
      <c r="AW53" s="6"/>
      <c r="AX53" s="6"/>
      <c r="AY53" s="38"/>
    </row>
    <row r="54" spans="1:51" ht="54" x14ac:dyDescent="0.2">
      <c r="A54" s="48"/>
      <c r="B54" s="43" t="s">
        <v>47</v>
      </c>
      <c r="C54" s="60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9">
        <v>0</v>
      </c>
      <c r="P54" s="39">
        <v>0</v>
      </c>
      <c r="Q54" s="39">
        <v>0</v>
      </c>
      <c r="R54" s="39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5">
        <v>0</v>
      </c>
      <c r="AN54" s="5">
        <v>0</v>
      </c>
      <c r="AO54" s="5">
        <v>0</v>
      </c>
      <c r="AP54" s="5">
        <v>0</v>
      </c>
      <c r="AQ54" s="36">
        <v>0</v>
      </c>
      <c r="AR54" s="36">
        <v>0</v>
      </c>
      <c r="AS54" s="36">
        <v>0</v>
      </c>
      <c r="AT54" s="36">
        <v>0</v>
      </c>
      <c r="AU54" s="36"/>
      <c r="AV54" s="36"/>
      <c r="AW54" s="36"/>
      <c r="AX54" s="36">
        <v>0</v>
      </c>
      <c r="AY54" s="36"/>
    </row>
    <row r="55" spans="1:51" x14ac:dyDescent="0.2">
      <c r="A55" s="49">
        <v>41</v>
      </c>
      <c r="B55" s="51" t="s">
        <v>48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33">
        <v>0</v>
      </c>
      <c r="P55" s="33">
        <v>0</v>
      </c>
      <c r="Q55" s="33">
        <v>0</v>
      </c>
      <c r="R55" s="33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8">
        <v>0</v>
      </c>
      <c r="AJ55" s="8">
        <v>0</v>
      </c>
      <c r="AK55" s="8">
        <v>0</v>
      </c>
      <c r="AL55" s="8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/>
      <c r="AS55" s="1"/>
      <c r="AT55" s="1"/>
      <c r="AU55" s="6"/>
      <c r="AV55" s="6"/>
      <c r="AW55" s="6"/>
      <c r="AX55" s="6"/>
      <c r="AY55" s="38"/>
    </row>
    <row r="56" spans="1:51" x14ac:dyDescent="0.2">
      <c r="A56" s="20">
        <v>42</v>
      </c>
      <c r="B56" s="28" t="s">
        <v>49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33">
        <v>0</v>
      </c>
      <c r="P56" s="33">
        <v>0</v>
      </c>
      <c r="Q56" s="33">
        <v>0</v>
      </c>
      <c r="R56" s="33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8">
        <v>0</v>
      </c>
      <c r="AJ56" s="8">
        <v>0</v>
      </c>
      <c r="AK56" s="8">
        <v>0</v>
      </c>
      <c r="AL56" s="8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/>
      <c r="AS56" s="1"/>
      <c r="AT56" s="1"/>
      <c r="AU56" s="6"/>
      <c r="AV56" s="6"/>
      <c r="AW56" s="6"/>
      <c r="AX56" s="6"/>
      <c r="AY56" s="38"/>
    </row>
    <row r="57" spans="1:51" x14ac:dyDescent="0.2">
      <c r="A57" s="20">
        <v>43</v>
      </c>
      <c r="B57" s="28" t="s">
        <v>50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33">
        <v>0</v>
      </c>
      <c r="P57" s="33">
        <v>0</v>
      </c>
      <c r="Q57" s="33">
        <v>0</v>
      </c>
      <c r="R57" s="33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8">
        <v>0</v>
      </c>
      <c r="AJ57" s="8">
        <v>0</v>
      </c>
      <c r="AK57" s="8">
        <v>0</v>
      </c>
      <c r="AL57" s="8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/>
      <c r="AS57" s="1"/>
      <c r="AT57" s="1"/>
      <c r="AU57" s="6"/>
      <c r="AV57" s="6"/>
      <c r="AW57" s="6"/>
      <c r="AX57" s="6"/>
      <c r="AY57" s="38"/>
    </row>
    <row r="58" spans="1:51" x14ac:dyDescent="0.2">
      <c r="A58" s="20">
        <v>44</v>
      </c>
      <c r="B58" s="28" t="s">
        <v>51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33">
        <v>0</v>
      </c>
      <c r="P58" s="33">
        <v>0</v>
      </c>
      <c r="Q58" s="33">
        <v>0</v>
      </c>
      <c r="R58" s="33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7">
        <v>0</v>
      </c>
      <c r="AF58" s="7">
        <v>0</v>
      </c>
      <c r="AG58" s="7">
        <v>0</v>
      </c>
      <c r="AH58" s="7">
        <v>0</v>
      </c>
      <c r="AI58" s="8">
        <v>0</v>
      </c>
      <c r="AJ58" s="8">
        <v>0</v>
      </c>
      <c r="AK58" s="8">
        <v>0</v>
      </c>
      <c r="AL58" s="8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/>
      <c r="AS58" s="1"/>
      <c r="AT58" s="1"/>
      <c r="AU58" s="6"/>
      <c r="AV58" s="6"/>
      <c r="AW58" s="6"/>
      <c r="AX58" s="6"/>
      <c r="AY58" s="38"/>
    </row>
    <row r="59" spans="1:51" x14ac:dyDescent="0.2">
      <c r="A59" s="44">
        <v>45</v>
      </c>
      <c r="B59" s="42" t="s">
        <v>52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33">
        <v>0</v>
      </c>
      <c r="P59" s="33">
        <v>0</v>
      </c>
      <c r="Q59" s="33">
        <v>0</v>
      </c>
      <c r="R59" s="33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8">
        <v>0</v>
      </c>
      <c r="AJ59" s="8">
        <v>0</v>
      </c>
      <c r="AK59" s="8">
        <v>0</v>
      </c>
      <c r="AL59" s="8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/>
      <c r="AS59" s="1"/>
      <c r="AT59" s="1"/>
      <c r="AU59" s="6"/>
      <c r="AV59" s="6"/>
      <c r="AW59" s="6"/>
      <c r="AX59" s="6"/>
      <c r="AY59" s="38"/>
    </row>
    <row r="60" spans="1:51" ht="54" x14ac:dyDescent="0.2">
      <c r="A60" s="48"/>
      <c r="B60" s="43" t="s">
        <v>53</v>
      </c>
      <c r="C60" s="60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9">
        <v>0</v>
      </c>
      <c r="P60" s="39">
        <v>0</v>
      </c>
      <c r="Q60" s="39">
        <v>0</v>
      </c>
      <c r="R60" s="39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/>
      <c r="AC60" s="36"/>
      <c r="AD60" s="36"/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2">
        <v>0</v>
      </c>
      <c r="AO60" s="2">
        <v>0</v>
      </c>
      <c r="AP60" s="2">
        <v>0</v>
      </c>
      <c r="AQ60" s="36">
        <v>0</v>
      </c>
      <c r="AR60" s="36">
        <v>0</v>
      </c>
      <c r="AS60" s="36">
        <v>0</v>
      </c>
      <c r="AT60" s="36">
        <v>0</v>
      </c>
      <c r="AU60" s="36"/>
      <c r="AV60" s="36"/>
      <c r="AW60" s="36"/>
      <c r="AX60" s="36">
        <v>0</v>
      </c>
      <c r="AY60" s="36"/>
    </row>
    <row r="61" spans="1:51" x14ac:dyDescent="0.2">
      <c r="A61" s="49">
        <v>46</v>
      </c>
      <c r="B61" s="50" t="s">
        <v>66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33">
        <v>0</v>
      </c>
      <c r="P61" s="33">
        <v>0</v>
      </c>
      <c r="Q61" s="33">
        <v>0</v>
      </c>
      <c r="R61" s="33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8">
        <v>0</v>
      </c>
      <c r="AJ61" s="8">
        <v>0</v>
      </c>
      <c r="AK61" s="8">
        <v>0</v>
      </c>
      <c r="AL61" s="8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/>
      <c r="AS61" s="1"/>
      <c r="AT61" s="1"/>
      <c r="AU61" s="6"/>
      <c r="AV61" s="6"/>
      <c r="AW61" s="6"/>
      <c r="AX61" s="6"/>
      <c r="AY61" s="38"/>
    </row>
    <row r="62" spans="1:51" ht="55.5" x14ac:dyDescent="0.2">
      <c r="A62" s="20">
        <f>A61+1</f>
        <v>47</v>
      </c>
      <c r="B62" s="29" t="s">
        <v>79</v>
      </c>
      <c r="C62" s="6">
        <v>3625</v>
      </c>
      <c r="D62" s="6">
        <v>0</v>
      </c>
      <c r="E62" s="6">
        <v>0</v>
      </c>
      <c r="F62" s="6">
        <v>210</v>
      </c>
      <c r="G62" s="6">
        <v>3021</v>
      </c>
      <c r="H62" s="6">
        <v>0</v>
      </c>
      <c r="I62" s="6">
        <v>0</v>
      </c>
      <c r="J62" s="6">
        <v>175</v>
      </c>
      <c r="K62" s="6">
        <v>2742</v>
      </c>
      <c r="L62" s="6">
        <v>0</v>
      </c>
      <c r="M62" s="6">
        <v>0</v>
      </c>
      <c r="N62" s="6">
        <v>192</v>
      </c>
      <c r="O62" s="33">
        <v>90.76</v>
      </c>
      <c r="P62" s="33">
        <v>0</v>
      </c>
      <c r="Q62" s="33">
        <v>0</v>
      </c>
      <c r="R62" s="33">
        <v>109.71</v>
      </c>
      <c r="S62" s="6">
        <v>-279</v>
      </c>
      <c r="T62" s="6">
        <v>0</v>
      </c>
      <c r="U62" s="6">
        <v>-279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17</v>
      </c>
      <c r="AC62" s="6">
        <v>17</v>
      </c>
      <c r="AD62" s="6">
        <v>0</v>
      </c>
      <c r="AE62" s="6">
        <v>274</v>
      </c>
      <c r="AF62" s="6">
        <v>0</v>
      </c>
      <c r="AG62" s="6">
        <v>0</v>
      </c>
      <c r="AH62" s="6">
        <v>19</v>
      </c>
      <c r="AI62" s="8">
        <v>883</v>
      </c>
      <c r="AJ62" s="8">
        <v>0</v>
      </c>
      <c r="AK62" s="8">
        <v>0</v>
      </c>
      <c r="AL62" s="8">
        <v>18</v>
      </c>
      <c r="AM62" s="1">
        <v>3.2</v>
      </c>
      <c r="AN62" s="1">
        <v>0</v>
      </c>
      <c r="AO62" s="1">
        <v>0</v>
      </c>
      <c r="AP62" s="1">
        <v>0.9</v>
      </c>
      <c r="AQ62" s="1">
        <v>0</v>
      </c>
      <c r="AR62" s="1"/>
      <c r="AS62" s="1"/>
      <c r="AT62" s="1"/>
      <c r="AU62" s="37"/>
      <c r="AV62" s="37"/>
      <c r="AW62" s="37"/>
      <c r="AX62" s="37"/>
      <c r="AY62" s="38"/>
    </row>
    <row r="63" spans="1:51" x14ac:dyDescent="0.2">
      <c r="A63" s="20">
        <f t="shared" ref="A63:A94" si="2">A62+1</f>
        <v>48</v>
      </c>
      <c r="B63" s="29" t="s">
        <v>54</v>
      </c>
      <c r="C63" s="6">
        <v>1080</v>
      </c>
      <c r="D63" s="6">
        <v>0</v>
      </c>
      <c r="E63" s="6">
        <v>0</v>
      </c>
      <c r="F63" s="6">
        <v>30</v>
      </c>
      <c r="G63" s="6">
        <v>900</v>
      </c>
      <c r="H63" s="6">
        <v>0</v>
      </c>
      <c r="I63" s="6">
        <v>0</v>
      </c>
      <c r="J63" s="6">
        <v>25</v>
      </c>
      <c r="K63" s="6">
        <v>756</v>
      </c>
      <c r="L63" s="6">
        <v>0</v>
      </c>
      <c r="M63" s="6">
        <v>0</v>
      </c>
      <c r="N63" s="6">
        <v>21</v>
      </c>
      <c r="O63" s="33">
        <v>84</v>
      </c>
      <c r="P63" s="33">
        <v>0</v>
      </c>
      <c r="Q63" s="33">
        <v>0</v>
      </c>
      <c r="R63" s="33">
        <v>84</v>
      </c>
      <c r="S63" s="6">
        <v>-144</v>
      </c>
      <c r="T63" s="6">
        <v>0</v>
      </c>
      <c r="U63" s="6">
        <v>-144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-4</v>
      </c>
      <c r="AC63" s="6">
        <v>0</v>
      </c>
      <c r="AD63" s="6">
        <v>-4</v>
      </c>
      <c r="AE63" s="6">
        <v>76</v>
      </c>
      <c r="AF63" s="6">
        <v>0</v>
      </c>
      <c r="AG63" s="6">
        <v>0</v>
      </c>
      <c r="AH63" s="6">
        <v>2</v>
      </c>
      <c r="AI63" s="8">
        <v>324</v>
      </c>
      <c r="AJ63" s="8">
        <v>0</v>
      </c>
      <c r="AK63" s="8">
        <v>0</v>
      </c>
      <c r="AL63" s="8">
        <v>9</v>
      </c>
      <c r="AM63" s="1">
        <v>4.3</v>
      </c>
      <c r="AN63" s="1">
        <v>0</v>
      </c>
      <c r="AO63" s="1">
        <v>0</v>
      </c>
      <c r="AP63" s="1">
        <v>4.5</v>
      </c>
      <c r="AQ63" s="1">
        <v>0</v>
      </c>
      <c r="AR63" s="1"/>
      <c r="AS63" s="1"/>
      <c r="AT63" s="1"/>
      <c r="AU63" s="6"/>
      <c r="AV63" s="6"/>
      <c r="AW63" s="6"/>
      <c r="AX63" s="6"/>
      <c r="AY63" s="38"/>
    </row>
    <row r="64" spans="1:51" x14ac:dyDescent="0.2">
      <c r="A64" s="20">
        <f t="shared" si="2"/>
        <v>49</v>
      </c>
      <c r="B64" s="29" t="s">
        <v>55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33">
        <v>0</v>
      </c>
      <c r="P64" s="33">
        <v>0</v>
      </c>
      <c r="Q64" s="33">
        <v>0</v>
      </c>
      <c r="R64" s="33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8">
        <v>0</v>
      </c>
      <c r="AJ64" s="8">
        <v>0</v>
      </c>
      <c r="AK64" s="8">
        <v>0</v>
      </c>
      <c r="AL64" s="8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/>
      <c r="AS64" s="1"/>
      <c r="AT64" s="1"/>
      <c r="AU64" s="6"/>
      <c r="AV64" s="6"/>
      <c r="AW64" s="6"/>
      <c r="AX64" s="6"/>
      <c r="AY64" s="38"/>
    </row>
    <row r="65" spans="1:51" x14ac:dyDescent="0.2">
      <c r="A65" s="20">
        <f t="shared" si="2"/>
        <v>50</v>
      </c>
      <c r="B65" s="29" t="s">
        <v>56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33">
        <v>0</v>
      </c>
      <c r="P65" s="33">
        <v>0</v>
      </c>
      <c r="Q65" s="33">
        <v>0</v>
      </c>
      <c r="R65" s="33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8">
        <v>0</v>
      </c>
      <c r="AJ65" s="8">
        <v>0</v>
      </c>
      <c r="AK65" s="8">
        <v>0</v>
      </c>
      <c r="AL65" s="8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/>
      <c r="AS65" s="1"/>
      <c r="AT65" s="1"/>
      <c r="AU65" s="6"/>
      <c r="AV65" s="6"/>
      <c r="AW65" s="6"/>
      <c r="AX65" s="6"/>
      <c r="AY65" s="38"/>
    </row>
    <row r="66" spans="1:51" x14ac:dyDescent="0.2">
      <c r="A66" s="20">
        <f t="shared" si="2"/>
        <v>51</v>
      </c>
      <c r="B66" s="29" t="s">
        <v>57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33">
        <v>0</v>
      </c>
      <c r="P66" s="33">
        <v>0</v>
      </c>
      <c r="Q66" s="33">
        <v>0</v>
      </c>
      <c r="R66" s="33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8">
        <v>0</v>
      </c>
      <c r="AJ66" s="8">
        <v>0</v>
      </c>
      <c r="AK66" s="8">
        <v>0</v>
      </c>
      <c r="AL66" s="8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/>
      <c r="AS66" s="1"/>
      <c r="AT66" s="1"/>
      <c r="AU66" s="6"/>
      <c r="AV66" s="6"/>
      <c r="AW66" s="6"/>
      <c r="AX66" s="6"/>
      <c r="AY66" s="38"/>
    </row>
    <row r="67" spans="1:51" x14ac:dyDescent="0.2">
      <c r="A67" s="20">
        <f t="shared" si="2"/>
        <v>52</v>
      </c>
      <c r="B67" s="29" t="s">
        <v>67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33">
        <v>0</v>
      </c>
      <c r="P67" s="33">
        <v>0</v>
      </c>
      <c r="Q67" s="33">
        <v>0</v>
      </c>
      <c r="R67" s="33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8">
        <v>0</v>
      </c>
      <c r="AJ67" s="8">
        <v>0</v>
      </c>
      <c r="AK67" s="8">
        <v>0</v>
      </c>
      <c r="AL67" s="8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/>
      <c r="AS67" s="1"/>
      <c r="AT67" s="1"/>
      <c r="AU67" s="6"/>
      <c r="AV67" s="6"/>
      <c r="AW67" s="6"/>
      <c r="AX67" s="6"/>
      <c r="AY67" s="38"/>
    </row>
    <row r="68" spans="1:51" ht="55.5" x14ac:dyDescent="0.2">
      <c r="A68" s="20">
        <f t="shared" si="2"/>
        <v>53</v>
      </c>
      <c r="B68" s="29" t="s">
        <v>68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33">
        <v>0</v>
      </c>
      <c r="P68" s="33">
        <v>0</v>
      </c>
      <c r="Q68" s="33">
        <v>0</v>
      </c>
      <c r="R68" s="33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8">
        <v>0</v>
      </c>
      <c r="AJ68" s="8">
        <v>0</v>
      </c>
      <c r="AK68" s="8">
        <v>0</v>
      </c>
      <c r="AL68" s="8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/>
      <c r="AS68" s="1"/>
      <c r="AT68" s="1"/>
      <c r="AU68" s="6"/>
      <c r="AV68" s="6"/>
      <c r="AW68" s="6"/>
      <c r="AX68" s="6"/>
      <c r="AY68" s="38"/>
    </row>
    <row r="69" spans="1:51" x14ac:dyDescent="0.2">
      <c r="A69" s="20">
        <f t="shared" si="2"/>
        <v>54</v>
      </c>
      <c r="B69" s="29" t="s">
        <v>69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33">
        <v>0</v>
      </c>
      <c r="P69" s="33">
        <v>0</v>
      </c>
      <c r="Q69" s="33">
        <v>0</v>
      </c>
      <c r="R69" s="33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8">
        <v>0</v>
      </c>
      <c r="AJ69" s="8">
        <v>0</v>
      </c>
      <c r="AK69" s="8">
        <v>0</v>
      </c>
      <c r="AL69" s="8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/>
      <c r="AS69" s="1"/>
      <c r="AT69" s="1"/>
      <c r="AU69" s="6"/>
      <c r="AV69" s="6"/>
      <c r="AW69" s="6"/>
      <c r="AX69" s="6"/>
      <c r="AY69" s="38"/>
    </row>
    <row r="70" spans="1:51" x14ac:dyDescent="0.2">
      <c r="A70" s="20">
        <f t="shared" si="2"/>
        <v>55</v>
      </c>
      <c r="B70" s="29" t="s">
        <v>70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33">
        <v>0</v>
      </c>
      <c r="P70" s="33">
        <v>0</v>
      </c>
      <c r="Q70" s="33">
        <v>0</v>
      </c>
      <c r="R70" s="33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8">
        <v>0</v>
      </c>
      <c r="AJ70" s="8">
        <v>0</v>
      </c>
      <c r="AK70" s="8">
        <v>0</v>
      </c>
      <c r="AL70" s="8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/>
      <c r="AS70" s="1"/>
      <c r="AT70" s="1"/>
      <c r="AU70" s="6"/>
      <c r="AV70" s="6"/>
      <c r="AW70" s="6"/>
      <c r="AX70" s="6"/>
      <c r="AY70" s="38"/>
    </row>
    <row r="71" spans="1:51" x14ac:dyDescent="0.2">
      <c r="A71" s="20">
        <f t="shared" si="2"/>
        <v>56</v>
      </c>
      <c r="B71" s="29" t="s">
        <v>71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33">
        <v>0</v>
      </c>
      <c r="P71" s="33">
        <v>0</v>
      </c>
      <c r="Q71" s="33">
        <v>0</v>
      </c>
      <c r="R71" s="33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8">
        <v>0</v>
      </c>
      <c r="AJ71" s="8">
        <v>0</v>
      </c>
      <c r="AK71" s="8">
        <v>0</v>
      </c>
      <c r="AL71" s="8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/>
      <c r="AS71" s="1"/>
      <c r="AT71" s="1"/>
      <c r="AU71" s="6"/>
      <c r="AV71" s="6"/>
      <c r="AW71" s="6"/>
      <c r="AX71" s="6"/>
      <c r="AY71" s="38"/>
    </row>
    <row r="72" spans="1:51" x14ac:dyDescent="0.2">
      <c r="A72" s="20">
        <f t="shared" si="2"/>
        <v>57</v>
      </c>
      <c r="B72" s="29" t="s">
        <v>58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33">
        <v>0</v>
      </c>
      <c r="P72" s="33">
        <v>0</v>
      </c>
      <c r="Q72" s="33">
        <v>0</v>
      </c>
      <c r="R72" s="33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8">
        <v>0</v>
      </c>
      <c r="AJ72" s="8">
        <v>0</v>
      </c>
      <c r="AK72" s="8">
        <v>0</v>
      </c>
      <c r="AL72" s="8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/>
      <c r="AS72" s="1"/>
      <c r="AT72" s="1"/>
      <c r="AU72" s="6"/>
      <c r="AV72" s="6"/>
      <c r="AW72" s="6"/>
      <c r="AX72" s="6"/>
      <c r="AY72" s="38"/>
    </row>
    <row r="73" spans="1:51" x14ac:dyDescent="0.2">
      <c r="A73" s="20">
        <f t="shared" si="2"/>
        <v>58</v>
      </c>
      <c r="B73" s="29" t="s">
        <v>80</v>
      </c>
      <c r="C73" s="6">
        <v>691</v>
      </c>
      <c r="D73" s="6">
        <v>212</v>
      </c>
      <c r="E73" s="6">
        <v>0</v>
      </c>
      <c r="F73" s="6">
        <v>150</v>
      </c>
      <c r="G73" s="6">
        <v>576</v>
      </c>
      <c r="H73" s="6">
        <v>177</v>
      </c>
      <c r="I73" s="6">
        <v>0</v>
      </c>
      <c r="J73" s="6">
        <v>125</v>
      </c>
      <c r="K73" s="6">
        <v>559</v>
      </c>
      <c r="L73" s="6">
        <v>178</v>
      </c>
      <c r="M73" s="6">
        <v>0</v>
      </c>
      <c r="N73" s="6">
        <v>135</v>
      </c>
      <c r="O73" s="33">
        <v>97.05</v>
      </c>
      <c r="P73" s="33">
        <v>100.56</v>
      </c>
      <c r="Q73" s="33">
        <v>0</v>
      </c>
      <c r="R73" s="33">
        <v>108</v>
      </c>
      <c r="S73" s="6">
        <v>-17</v>
      </c>
      <c r="T73" s="6">
        <v>0</v>
      </c>
      <c r="U73" s="6">
        <v>-17</v>
      </c>
      <c r="V73" s="6">
        <v>1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10</v>
      </c>
      <c r="AC73" s="6">
        <v>10</v>
      </c>
      <c r="AD73" s="6">
        <v>0</v>
      </c>
      <c r="AE73" s="6">
        <v>56</v>
      </c>
      <c r="AF73" s="6">
        <v>18</v>
      </c>
      <c r="AG73" s="6">
        <v>0</v>
      </c>
      <c r="AH73" s="6">
        <v>14</v>
      </c>
      <c r="AI73" s="8">
        <v>132</v>
      </c>
      <c r="AJ73" s="8">
        <v>34</v>
      </c>
      <c r="AK73" s="8">
        <v>0</v>
      </c>
      <c r="AL73" s="8">
        <v>15</v>
      </c>
      <c r="AM73" s="1">
        <v>2.4</v>
      </c>
      <c r="AN73" s="1">
        <v>1.9</v>
      </c>
      <c r="AO73" s="1">
        <v>0</v>
      </c>
      <c r="AP73" s="1">
        <v>1.1000000000000001</v>
      </c>
      <c r="AQ73" s="1">
        <v>0</v>
      </c>
      <c r="AR73" s="1"/>
      <c r="AS73" s="1"/>
      <c r="AT73" s="1"/>
      <c r="AU73" s="6"/>
      <c r="AV73" s="6"/>
      <c r="AW73" s="6"/>
      <c r="AX73" s="6"/>
      <c r="AY73" s="38"/>
    </row>
    <row r="74" spans="1:51" x14ac:dyDescent="0.2">
      <c r="A74" s="20">
        <f t="shared" si="2"/>
        <v>59</v>
      </c>
      <c r="B74" s="29" t="s">
        <v>118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33">
        <v>0</v>
      </c>
      <c r="P74" s="33">
        <v>0</v>
      </c>
      <c r="Q74" s="33">
        <v>0</v>
      </c>
      <c r="R74" s="33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8">
        <v>0</v>
      </c>
      <c r="AJ74" s="8">
        <v>0</v>
      </c>
      <c r="AK74" s="8">
        <v>0</v>
      </c>
      <c r="AL74" s="8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/>
      <c r="AS74" s="1"/>
      <c r="AT74" s="1"/>
      <c r="AU74" s="6"/>
      <c r="AV74" s="6"/>
      <c r="AW74" s="6"/>
      <c r="AX74" s="6"/>
      <c r="AY74" s="38"/>
    </row>
    <row r="75" spans="1:51" x14ac:dyDescent="0.2">
      <c r="A75" s="20">
        <f t="shared" si="2"/>
        <v>60</v>
      </c>
      <c r="B75" s="29" t="s">
        <v>59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33">
        <v>0</v>
      </c>
      <c r="P75" s="33">
        <v>0</v>
      </c>
      <c r="Q75" s="33">
        <v>0</v>
      </c>
      <c r="R75" s="33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8">
        <v>0</v>
      </c>
      <c r="AJ75" s="8">
        <v>0</v>
      </c>
      <c r="AK75" s="8">
        <v>0</v>
      </c>
      <c r="AL75" s="8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/>
      <c r="AS75" s="1"/>
      <c r="AT75" s="1"/>
      <c r="AU75" s="6"/>
      <c r="AV75" s="6"/>
      <c r="AW75" s="6"/>
      <c r="AX75" s="6"/>
      <c r="AY75" s="38"/>
    </row>
    <row r="76" spans="1:51" x14ac:dyDescent="0.2">
      <c r="A76" s="20">
        <f t="shared" si="2"/>
        <v>61</v>
      </c>
      <c r="B76" s="29" t="s">
        <v>60</v>
      </c>
      <c r="C76" s="6">
        <v>815</v>
      </c>
      <c r="D76" s="6">
        <v>0</v>
      </c>
      <c r="E76" s="6">
        <v>815</v>
      </c>
      <c r="F76" s="6">
        <v>0</v>
      </c>
      <c r="G76" s="6">
        <v>679</v>
      </c>
      <c r="H76" s="6">
        <v>0</v>
      </c>
      <c r="I76" s="6">
        <v>679</v>
      </c>
      <c r="J76" s="6">
        <v>0</v>
      </c>
      <c r="K76" s="6">
        <v>621</v>
      </c>
      <c r="L76" s="6">
        <v>0</v>
      </c>
      <c r="M76" s="6">
        <v>621</v>
      </c>
      <c r="N76" s="6">
        <v>0</v>
      </c>
      <c r="O76" s="33">
        <v>91.46</v>
      </c>
      <c r="P76" s="33">
        <v>0</v>
      </c>
      <c r="Q76" s="33">
        <v>91.46</v>
      </c>
      <c r="R76" s="33">
        <v>0</v>
      </c>
      <c r="S76" s="6">
        <v>-58</v>
      </c>
      <c r="T76" s="6">
        <v>0</v>
      </c>
      <c r="U76" s="6">
        <v>-58</v>
      </c>
      <c r="V76" s="6">
        <v>0</v>
      </c>
      <c r="W76" s="6">
        <v>0</v>
      </c>
      <c r="X76" s="6">
        <v>0</v>
      </c>
      <c r="Y76" s="6">
        <v>-58</v>
      </c>
      <c r="Z76" s="6">
        <v>0</v>
      </c>
      <c r="AA76" s="6">
        <v>-58</v>
      </c>
      <c r="AB76" s="6">
        <v>0</v>
      </c>
      <c r="AC76" s="6">
        <v>0</v>
      </c>
      <c r="AD76" s="6">
        <v>0</v>
      </c>
      <c r="AE76" s="6">
        <v>62</v>
      </c>
      <c r="AF76" s="6">
        <v>0</v>
      </c>
      <c r="AG76" s="6">
        <v>62</v>
      </c>
      <c r="AH76" s="6">
        <v>0</v>
      </c>
      <c r="AI76" s="8">
        <v>194</v>
      </c>
      <c r="AJ76" s="8">
        <v>0</v>
      </c>
      <c r="AK76" s="8">
        <v>194</v>
      </c>
      <c r="AL76" s="8">
        <v>0</v>
      </c>
      <c r="AM76" s="1">
        <v>3.1</v>
      </c>
      <c r="AN76" s="1">
        <v>0</v>
      </c>
      <c r="AO76" s="1">
        <v>3.1</v>
      </c>
      <c r="AP76" s="1">
        <v>0</v>
      </c>
      <c r="AQ76" s="1">
        <v>0</v>
      </c>
      <c r="AR76" s="1"/>
      <c r="AS76" s="1"/>
      <c r="AT76" s="1"/>
      <c r="AU76" s="6"/>
      <c r="AV76" s="6"/>
      <c r="AW76" s="6"/>
      <c r="AX76" s="6"/>
      <c r="AY76" s="38"/>
    </row>
    <row r="77" spans="1:51" x14ac:dyDescent="0.2">
      <c r="A77" s="20">
        <f t="shared" si="2"/>
        <v>62</v>
      </c>
      <c r="B77" s="29" t="s">
        <v>119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33">
        <v>0</v>
      </c>
      <c r="P77" s="33">
        <v>0</v>
      </c>
      <c r="Q77" s="33">
        <v>0</v>
      </c>
      <c r="R77" s="33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8">
        <v>0</v>
      </c>
      <c r="AJ77" s="8">
        <v>0</v>
      </c>
      <c r="AK77" s="8">
        <v>0</v>
      </c>
      <c r="AL77" s="8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/>
      <c r="AS77" s="1"/>
      <c r="AT77" s="1"/>
      <c r="AU77" s="6"/>
      <c r="AV77" s="6"/>
      <c r="AW77" s="6"/>
      <c r="AX77" s="6"/>
      <c r="AY77" s="38"/>
    </row>
    <row r="78" spans="1:51" x14ac:dyDescent="0.2">
      <c r="A78" s="20">
        <f t="shared" si="2"/>
        <v>63</v>
      </c>
      <c r="B78" s="29" t="s">
        <v>102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33">
        <v>0</v>
      </c>
      <c r="P78" s="33">
        <v>0</v>
      </c>
      <c r="Q78" s="33">
        <v>0</v>
      </c>
      <c r="R78" s="33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8">
        <v>0</v>
      </c>
      <c r="AJ78" s="8">
        <v>0</v>
      </c>
      <c r="AK78" s="8">
        <v>0</v>
      </c>
      <c r="AL78" s="8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/>
      <c r="AS78" s="1"/>
      <c r="AT78" s="1"/>
      <c r="AU78" s="6"/>
      <c r="AV78" s="6"/>
      <c r="AW78" s="6"/>
      <c r="AX78" s="6"/>
      <c r="AY78" s="38"/>
    </row>
    <row r="79" spans="1:51" x14ac:dyDescent="0.2">
      <c r="A79" s="20">
        <f t="shared" si="2"/>
        <v>64</v>
      </c>
      <c r="B79" s="29" t="s">
        <v>103</v>
      </c>
      <c r="C79" s="6">
        <v>662</v>
      </c>
      <c r="D79" s="6">
        <v>0</v>
      </c>
      <c r="E79" s="6">
        <v>0</v>
      </c>
      <c r="F79" s="6">
        <v>70</v>
      </c>
      <c r="G79" s="6">
        <v>552</v>
      </c>
      <c r="H79" s="6">
        <v>0</v>
      </c>
      <c r="I79" s="6">
        <v>0</v>
      </c>
      <c r="J79" s="6">
        <v>58</v>
      </c>
      <c r="K79" s="6">
        <v>563</v>
      </c>
      <c r="L79" s="6">
        <v>0</v>
      </c>
      <c r="M79" s="6">
        <v>0</v>
      </c>
      <c r="N79" s="6">
        <v>66</v>
      </c>
      <c r="O79" s="33">
        <v>101.99</v>
      </c>
      <c r="P79" s="33">
        <v>0</v>
      </c>
      <c r="Q79" s="33">
        <v>0</v>
      </c>
      <c r="R79" s="33">
        <v>113.79</v>
      </c>
      <c r="S79" s="6">
        <v>11</v>
      </c>
      <c r="T79" s="6">
        <v>11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8</v>
      </c>
      <c r="AC79" s="6">
        <v>8</v>
      </c>
      <c r="AD79" s="6">
        <v>0</v>
      </c>
      <c r="AE79" s="6">
        <v>56</v>
      </c>
      <c r="AF79" s="6">
        <v>0</v>
      </c>
      <c r="AG79" s="6">
        <v>0</v>
      </c>
      <c r="AH79" s="6">
        <v>7</v>
      </c>
      <c r="AI79" s="8">
        <v>99</v>
      </c>
      <c r="AJ79" s="8">
        <v>0</v>
      </c>
      <c r="AK79" s="8">
        <v>0</v>
      </c>
      <c r="AL79" s="8">
        <v>4</v>
      </c>
      <c r="AM79" s="1">
        <v>1.8</v>
      </c>
      <c r="AN79" s="1">
        <v>0</v>
      </c>
      <c r="AO79" s="1">
        <v>0</v>
      </c>
      <c r="AP79" s="1">
        <v>0.6</v>
      </c>
      <c r="AQ79" s="1">
        <v>0</v>
      </c>
      <c r="AR79" s="1"/>
      <c r="AS79" s="1"/>
      <c r="AT79" s="1"/>
      <c r="AU79" s="6"/>
      <c r="AV79" s="6"/>
      <c r="AW79" s="6"/>
      <c r="AX79" s="6"/>
      <c r="AY79" s="38"/>
    </row>
    <row r="80" spans="1:51" x14ac:dyDescent="0.2">
      <c r="A80" s="20">
        <f t="shared" si="2"/>
        <v>65</v>
      </c>
      <c r="B80" s="29" t="s">
        <v>104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33">
        <v>0</v>
      </c>
      <c r="P80" s="33">
        <v>0</v>
      </c>
      <c r="Q80" s="33">
        <v>0</v>
      </c>
      <c r="R80" s="33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8">
        <v>0</v>
      </c>
      <c r="AJ80" s="8">
        <v>0</v>
      </c>
      <c r="AK80" s="8">
        <v>0</v>
      </c>
      <c r="AL80" s="8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/>
      <c r="AS80" s="1"/>
      <c r="AT80" s="1"/>
      <c r="AU80" s="6"/>
      <c r="AV80" s="6"/>
      <c r="AW80" s="6"/>
      <c r="AX80" s="6"/>
      <c r="AY80" s="38"/>
    </row>
    <row r="81" spans="1:51" x14ac:dyDescent="0.2">
      <c r="A81" s="20">
        <f t="shared" si="2"/>
        <v>66</v>
      </c>
      <c r="B81" s="29" t="s">
        <v>105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33">
        <v>0</v>
      </c>
      <c r="P81" s="33">
        <v>0</v>
      </c>
      <c r="Q81" s="33">
        <v>0</v>
      </c>
      <c r="R81" s="33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8">
        <v>0</v>
      </c>
      <c r="AJ81" s="8">
        <v>0</v>
      </c>
      <c r="AK81" s="8">
        <v>0</v>
      </c>
      <c r="AL81" s="8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/>
      <c r="AS81" s="1"/>
      <c r="AT81" s="1"/>
      <c r="AU81" s="6"/>
      <c r="AV81" s="6"/>
      <c r="AW81" s="6"/>
      <c r="AX81" s="6"/>
      <c r="AY81" s="38"/>
    </row>
    <row r="82" spans="1:51" x14ac:dyDescent="0.2">
      <c r="A82" s="20">
        <f t="shared" si="2"/>
        <v>67</v>
      </c>
      <c r="B82" s="29" t="s">
        <v>106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33">
        <v>0</v>
      </c>
      <c r="P82" s="33">
        <v>0</v>
      </c>
      <c r="Q82" s="33">
        <v>0</v>
      </c>
      <c r="R82" s="33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8">
        <v>0</v>
      </c>
      <c r="AJ82" s="8">
        <v>0</v>
      </c>
      <c r="AK82" s="8">
        <v>0</v>
      </c>
      <c r="AL82" s="8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/>
      <c r="AS82" s="1"/>
      <c r="AT82" s="1"/>
      <c r="AU82" s="6"/>
      <c r="AV82" s="6"/>
      <c r="AW82" s="6"/>
      <c r="AX82" s="6"/>
      <c r="AY82" s="38"/>
    </row>
    <row r="83" spans="1:51" x14ac:dyDescent="0.2">
      <c r="A83" s="20">
        <f t="shared" si="2"/>
        <v>68</v>
      </c>
      <c r="B83" s="29" t="s">
        <v>107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33">
        <v>0</v>
      </c>
      <c r="P83" s="33">
        <v>0</v>
      </c>
      <c r="Q83" s="33">
        <v>0</v>
      </c>
      <c r="R83" s="33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8">
        <v>0</v>
      </c>
      <c r="AJ83" s="8">
        <v>0</v>
      </c>
      <c r="AK83" s="8">
        <v>0</v>
      </c>
      <c r="AL83" s="8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/>
      <c r="AS83" s="1"/>
      <c r="AT83" s="1"/>
      <c r="AU83" s="6"/>
      <c r="AV83" s="6"/>
      <c r="AW83" s="6"/>
      <c r="AX83" s="6"/>
      <c r="AY83" s="38"/>
    </row>
    <row r="84" spans="1:51" x14ac:dyDescent="0.2">
      <c r="A84" s="20">
        <f t="shared" si="2"/>
        <v>69</v>
      </c>
      <c r="B84" s="29" t="s">
        <v>108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33">
        <v>0</v>
      </c>
      <c r="P84" s="33">
        <v>0</v>
      </c>
      <c r="Q84" s="33">
        <v>0</v>
      </c>
      <c r="R84" s="33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8">
        <v>0</v>
      </c>
      <c r="AJ84" s="8">
        <v>0</v>
      </c>
      <c r="AK84" s="8">
        <v>0</v>
      </c>
      <c r="AL84" s="8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/>
      <c r="AS84" s="1"/>
      <c r="AT84" s="1"/>
      <c r="AU84" s="6"/>
      <c r="AV84" s="6"/>
      <c r="AW84" s="6"/>
      <c r="AX84" s="6"/>
      <c r="AY84" s="38"/>
    </row>
    <row r="85" spans="1:51" x14ac:dyDescent="0.2">
      <c r="A85" s="20">
        <f t="shared" si="2"/>
        <v>70</v>
      </c>
      <c r="B85" s="29" t="s">
        <v>109</v>
      </c>
      <c r="C85" s="6">
        <v>192</v>
      </c>
      <c r="D85" s="6">
        <v>0</v>
      </c>
      <c r="E85" s="6">
        <v>0</v>
      </c>
      <c r="F85" s="6">
        <v>0</v>
      </c>
      <c r="G85" s="6">
        <v>160</v>
      </c>
      <c r="H85" s="6">
        <v>0</v>
      </c>
      <c r="I85" s="6">
        <v>0</v>
      </c>
      <c r="J85" s="6">
        <v>0</v>
      </c>
      <c r="K85" s="6">
        <v>175</v>
      </c>
      <c r="L85" s="6">
        <v>0</v>
      </c>
      <c r="M85" s="6">
        <v>0</v>
      </c>
      <c r="N85" s="6">
        <v>0</v>
      </c>
      <c r="O85" s="33">
        <v>109.38</v>
      </c>
      <c r="P85" s="33">
        <v>0</v>
      </c>
      <c r="Q85" s="33">
        <v>0</v>
      </c>
      <c r="R85" s="33">
        <v>0</v>
      </c>
      <c r="S85" s="6">
        <v>15</v>
      </c>
      <c r="T85" s="6">
        <v>15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18</v>
      </c>
      <c r="AF85" s="6">
        <v>0</v>
      </c>
      <c r="AG85" s="6">
        <v>0</v>
      </c>
      <c r="AH85" s="6">
        <v>0</v>
      </c>
      <c r="AI85" s="8">
        <v>17</v>
      </c>
      <c r="AJ85" s="8">
        <v>0</v>
      </c>
      <c r="AK85" s="8">
        <v>0</v>
      </c>
      <c r="AL85" s="8">
        <v>0</v>
      </c>
      <c r="AM85" s="1">
        <v>0.9</v>
      </c>
      <c r="AN85" s="1">
        <v>0</v>
      </c>
      <c r="AO85" s="1">
        <v>0</v>
      </c>
      <c r="AP85" s="1">
        <v>0</v>
      </c>
      <c r="AQ85" s="1">
        <v>0</v>
      </c>
      <c r="AR85" s="1"/>
      <c r="AS85" s="1"/>
      <c r="AT85" s="1"/>
      <c r="AU85" s="6"/>
      <c r="AV85" s="6"/>
      <c r="AW85" s="6"/>
      <c r="AX85" s="6"/>
      <c r="AY85" s="38"/>
    </row>
    <row r="86" spans="1:51" x14ac:dyDescent="0.2">
      <c r="A86" s="20">
        <f t="shared" si="2"/>
        <v>71</v>
      </c>
      <c r="B86" s="29" t="s">
        <v>110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33">
        <v>0</v>
      </c>
      <c r="P86" s="33">
        <v>0</v>
      </c>
      <c r="Q86" s="33">
        <v>0</v>
      </c>
      <c r="R86" s="33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8">
        <v>0</v>
      </c>
      <c r="AJ86" s="8">
        <v>0</v>
      </c>
      <c r="AK86" s="8">
        <v>0</v>
      </c>
      <c r="AL86" s="8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/>
      <c r="AS86" s="1"/>
      <c r="AT86" s="1"/>
      <c r="AU86" s="6"/>
      <c r="AV86" s="6"/>
      <c r="AW86" s="6"/>
      <c r="AX86" s="6"/>
      <c r="AY86" s="38"/>
    </row>
    <row r="87" spans="1:51" x14ac:dyDescent="0.2">
      <c r="A87" s="20">
        <f t="shared" si="2"/>
        <v>72</v>
      </c>
      <c r="B87" s="30" t="s">
        <v>111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33">
        <v>0</v>
      </c>
      <c r="P87" s="33">
        <v>0</v>
      </c>
      <c r="Q87" s="33">
        <v>0</v>
      </c>
      <c r="R87" s="33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8">
        <v>0</v>
      </c>
      <c r="AJ87" s="8">
        <v>0</v>
      </c>
      <c r="AK87" s="8">
        <v>0</v>
      </c>
      <c r="AL87" s="8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/>
      <c r="AS87" s="1"/>
      <c r="AT87" s="1"/>
      <c r="AU87" s="6"/>
      <c r="AV87" s="6"/>
      <c r="AW87" s="6"/>
      <c r="AX87" s="6"/>
      <c r="AY87" s="38"/>
    </row>
    <row r="88" spans="1:51" x14ac:dyDescent="0.2">
      <c r="A88" s="20">
        <f t="shared" si="2"/>
        <v>73</v>
      </c>
      <c r="B88" s="41" t="s">
        <v>112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33">
        <v>0</v>
      </c>
      <c r="P88" s="33">
        <v>0</v>
      </c>
      <c r="Q88" s="33">
        <v>0</v>
      </c>
      <c r="R88" s="33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8">
        <v>0</v>
      </c>
      <c r="AJ88" s="8">
        <v>0</v>
      </c>
      <c r="AK88" s="8">
        <v>0</v>
      </c>
      <c r="AL88" s="8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/>
      <c r="AS88" s="1"/>
      <c r="AT88" s="1"/>
      <c r="AU88" s="6"/>
      <c r="AV88" s="6"/>
      <c r="AW88" s="6"/>
      <c r="AX88" s="6"/>
      <c r="AY88" s="38"/>
    </row>
    <row r="89" spans="1:51" x14ac:dyDescent="0.2">
      <c r="A89" s="20">
        <f t="shared" si="2"/>
        <v>74</v>
      </c>
      <c r="B89" s="41" t="s">
        <v>113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33">
        <v>0</v>
      </c>
      <c r="P89" s="33">
        <v>0</v>
      </c>
      <c r="Q89" s="33">
        <v>0</v>
      </c>
      <c r="R89" s="33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8">
        <v>0</v>
      </c>
      <c r="AJ89" s="8">
        <v>0</v>
      </c>
      <c r="AK89" s="8">
        <v>0</v>
      </c>
      <c r="AL89" s="8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/>
      <c r="AS89" s="1"/>
      <c r="AT89" s="1"/>
      <c r="AU89" s="6"/>
      <c r="AV89" s="6"/>
      <c r="AW89" s="6"/>
      <c r="AX89" s="6"/>
      <c r="AY89" s="38"/>
    </row>
    <row r="90" spans="1:51" x14ac:dyDescent="0.2">
      <c r="A90" s="20">
        <f t="shared" si="2"/>
        <v>75</v>
      </c>
      <c r="B90" s="41" t="s">
        <v>114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33">
        <v>0</v>
      </c>
      <c r="P90" s="33">
        <v>0</v>
      </c>
      <c r="Q90" s="33">
        <v>0</v>
      </c>
      <c r="R90" s="33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8">
        <v>0</v>
      </c>
      <c r="AJ90" s="8">
        <v>0</v>
      </c>
      <c r="AK90" s="8">
        <v>0</v>
      </c>
      <c r="AL90" s="8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/>
      <c r="AS90" s="1"/>
      <c r="AT90" s="1"/>
      <c r="AU90" s="6"/>
      <c r="AV90" s="6"/>
      <c r="AW90" s="6"/>
      <c r="AX90" s="6"/>
      <c r="AY90" s="38"/>
    </row>
    <row r="91" spans="1:51" x14ac:dyDescent="0.2">
      <c r="A91" s="20">
        <f t="shared" si="2"/>
        <v>76</v>
      </c>
      <c r="B91" s="41" t="s">
        <v>115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33">
        <v>0</v>
      </c>
      <c r="P91" s="33">
        <v>0</v>
      </c>
      <c r="Q91" s="33">
        <v>0</v>
      </c>
      <c r="R91" s="33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8">
        <v>0</v>
      </c>
      <c r="AJ91" s="8">
        <v>0</v>
      </c>
      <c r="AK91" s="8">
        <v>0</v>
      </c>
      <c r="AL91" s="8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/>
      <c r="AS91" s="1"/>
      <c r="AT91" s="1"/>
      <c r="AU91" s="6"/>
      <c r="AV91" s="6"/>
      <c r="AW91" s="6"/>
      <c r="AX91" s="6"/>
      <c r="AY91" s="38"/>
    </row>
    <row r="92" spans="1:51" x14ac:dyDescent="0.2">
      <c r="A92" s="20">
        <f t="shared" si="2"/>
        <v>77</v>
      </c>
      <c r="B92" s="41" t="s">
        <v>116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33">
        <v>0</v>
      </c>
      <c r="P92" s="33">
        <v>0</v>
      </c>
      <c r="Q92" s="33">
        <v>0</v>
      </c>
      <c r="R92" s="33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8">
        <v>0</v>
      </c>
      <c r="AJ92" s="8">
        <v>0</v>
      </c>
      <c r="AK92" s="8">
        <v>0</v>
      </c>
      <c r="AL92" s="8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/>
      <c r="AS92" s="1"/>
      <c r="AT92" s="1"/>
      <c r="AU92" s="6"/>
      <c r="AV92" s="6"/>
      <c r="AW92" s="6"/>
      <c r="AX92" s="6"/>
      <c r="AY92" s="38"/>
    </row>
    <row r="93" spans="1:51" x14ac:dyDescent="0.2">
      <c r="A93" s="20">
        <f t="shared" si="2"/>
        <v>78</v>
      </c>
      <c r="B93" s="41" t="s">
        <v>117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33">
        <v>0</v>
      </c>
      <c r="P93" s="33">
        <v>0</v>
      </c>
      <c r="Q93" s="33">
        <v>0</v>
      </c>
      <c r="R93" s="33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8">
        <v>0</v>
      </c>
      <c r="AJ93" s="8">
        <v>0</v>
      </c>
      <c r="AK93" s="8">
        <v>0</v>
      </c>
      <c r="AL93" s="8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/>
      <c r="AS93" s="1"/>
      <c r="AT93" s="1"/>
      <c r="AU93" s="6"/>
      <c r="AV93" s="6"/>
      <c r="AW93" s="6"/>
      <c r="AX93" s="6"/>
      <c r="AY93" s="38"/>
    </row>
    <row r="94" spans="1:51" x14ac:dyDescent="0.2">
      <c r="A94" s="44">
        <f t="shared" si="2"/>
        <v>79</v>
      </c>
      <c r="B94" s="45" t="s">
        <v>121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33">
        <v>0</v>
      </c>
      <c r="P94" s="33">
        <v>0</v>
      </c>
      <c r="Q94" s="33">
        <v>0</v>
      </c>
      <c r="R94" s="33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8">
        <v>0</v>
      </c>
      <c r="AJ94" s="8">
        <v>0</v>
      </c>
      <c r="AK94" s="8">
        <v>0</v>
      </c>
      <c r="AL94" s="8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/>
      <c r="AS94" s="1"/>
      <c r="AT94" s="1"/>
      <c r="AU94" s="6"/>
      <c r="AV94" s="6"/>
      <c r="AW94" s="6"/>
      <c r="AX94" s="6"/>
      <c r="AY94" s="38"/>
    </row>
    <row r="95" spans="1:51" x14ac:dyDescent="0.2">
      <c r="A95" s="48"/>
      <c r="B95" s="43" t="s">
        <v>61</v>
      </c>
      <c r="C95" s="36">
        <v>7065</v>
      </c>
      <c r="D95" s="36">
        <v>212</v>
      </c>
      <c r="E95" s="36">
        <v>815</v>
      </c>
      <c r="F95" s="36">
        <v>460</v>
      </c>
      <c r="G95" s="36">
        <v>5888</v>
      </c>
      <c r="H95" s="36">
        <v>177</v>
      </c>
      <c r="I95" s="36">
        <v>679</v>
      </c>
      <c r="J95" s="36">
        <v>383</v>
      </c>
      <c r="K95" s="36">
        <v>5416</v>
      </c>
      <c r="L95" s="36">
        <v>178</v>
      </c>
      <c r="M95" s="36">
        <v>621</v>
      </c>
      <c r="N95" s="36">
        <v>414</v>
      </c>
      <c r="O95" s="35">
        <v>91.98</v>
      </c>
      <c r="P95" s="35">
        <v>100.56</v>
      </c>
      <c r="Q95" s="35">
        <v>91.46</v>
      </c>
      <c r="R95" s="35">
        <v>0</v>
      </c>
      <c r="S95" s="36">
        <v>-472</v>
      </c>
      <c r="T95" s="36">
        <v>26</v>
      </c>
      <c r="U95" s="36">
        <v>-498</v>
      </c>
      <c r="V95" s="36">
        <v>1</v>
      </c>
      <c r="W95" s="36">
        <v>0</v>
      </c>
      <c r="X95" s="36">
        <v>0</v>
      </c>
      <c r="Y95" s="36">
        <v>-58</v>
      </c>
      <c r="Z95" s="36">
        <v>0</v>
      </c>
      <c r="AA95" s="36">
        <v>-58</v>
      </c>
      <c r="AB95" s="36">
        <v>31</v>
      </c>
      <c r="AC95" s="36">
        <v>35</v>
      </c>
      <c r="AD95" s="36">
        <v>-4</v>
      </c>
      <c r="AE95" s="36">
        <v>542</v>
      </c>
      <c r="AF95" s="36">
        <v>18</v>
      </c>
      <c r="AG95" s="36">
        <v>62</v>
      </c>
      <c r="AH95" s="36">
        <v>42</v>
      </c>
      <c r="AI95" s="36">
        <v>1649</v>
      </c>
      <c r="AJ95" s="36">
        <v>34</v>
      </c>
      <c r="AK95" s="36">
        <v>194</v>
      </c>
      <c r="AL95" s="36">
        <v>46</v>
      </c>
      <c r="AM95" s="2">
        <v>3</v>
      </c>
      <c r="AN95" s="2">
        <v>1.9</v>
      </c>
      <c r="AO95" s="2">
        <v>3.1</v>
      </c>
      <c r="AP95" s="2">
        <v>1.1000000000000001</v>
      </c>
      <c r="AQ95" s="36">
        <v>0</v>
      </c>
      <c r="AR95" s="36">
        <v>0</v>
      </c>
      <c r="AS95" s="36">
        <v>0</v>
      </c>
      <c r="AT95" s="36">
        <v>0</v>
      </c>
      <c r="AU95" s="36"/>
      <c r="AV95" s="36"/>
      <c r="AW95" s="36"/>
      <c r="AX95" s="36">
        <v>0</v>
      </c>
      <c r="AY95" s="36"/>
    </row>
    <row r="96" spans="1:51" ht="43.5" customHeight="1" x14ac:dyDescent="0.2">
      <c r="A96" s="55"/>
      <c r="B96" s="56" t="s">
        <v>62</v>
      </c>
      <c r="C96" s="36">
        <v>210789</v>
      </c>
      <c r="D96" s="36">
        <v>10311</v>
      </c>
      <c r="E96" s="36">
        <v>6538</v>
      </c>
      <c r="F96" s="36">
        <v>6297</v>
      </c>
      <c r="G96" s="36">
        <v>175661</v>
      </c>
      <c r="H96" s="36">
        <v>8593</v>
      </c>
      <c r="I96" s="36">
        <v>5449</v>
      </c>
      <c r="J96" s="36">
        <v>5247</v>
      </c>
      <c r="K96" s="36">
        <v>176438</v>
      </c>
      <c r="L96" s="36">
        <v>9147</v>
      </c>
      <c r="M96" s="36">
        <v>4253</v>
      </c>
      <c r="N96" s="36">
        <v>5669</v>
      </c>
      <c r="O96" s="35">
        <v>100.44</v>
      </c>
      <c r="P96" s="35">
        <v>106.45</v>
      </c>
      <c r="Q96" s="35">
        <v>78.05</v>
      </c>
      <c r="R96" s="35">
        <v>0</v>
      </c>
      <c r="S96" s="36">
        <v>777</v>
      </c>
      <c r="T96" s="36">
        <v>4508</v>
      </c>
      <c r="U96" s="36">
        <v>-3731</v>
      </c>
      <c r="V96" s="36">
        <v>554</v>
      </c>
      <c r="W96" s="36">
        <v>0</v>
      </c>
      <c r="X96" s="36">
        <v>0</v>
      </c>
      <c r="Y96" s="36">
        <v>-1196</v>
      </c>
      <c r="Z96" s="36">
        <v>292</v>
      </c>
      <c r="AA96" s="36">
        <v>-1488</v>
      </c>
      <c r="AB96" s="36">
        <v>422</v>
      </c>
      <c r="AC96" s="36">
        <v>569</v>
      </c>
      <c r="AD96" s="36">
        <v>-147</v>
      </c>
      <c r="AE96" s="36">
        <v>17646</v>
      </c>
      <c r="AF96" s="36">
        <v>915</v>
      </c>
      <c r="AG96" s="36">
        <v>426</v>
      </c>
      <c r="AH96" s="36">
        <v>569</v>
      </c>
      <c r="AI96" s="36">
        <v>34351</v>
      </c>
      <c r="AJ96" s="36">
        <v>1164</v>
      </c>
      <c r="AK96" s="36">
        <v>2285</v>
      </c>
      <c r="AL96" s="36">
        <v>628</v>
      </c>
      <c r="AM96" s="2">
        <v>1.9</v>
      </c>
      <c r="AN96" s="2">
        <v>1.3</v>
      </c>
      <c r="AO96" s="2">
        <v>5.4</v>
      </c>
      <c r="AP96" s="2">
        <v>1.1000000000000001</v>
      </c>
      <c r="AQ96" s="36">
        <v>0</v>
      </c>
      <c r="AR96" s="36">
        <v>0</v>
      </c>
      <c r="AS96" s="36">
        <v>0</v>
      </c>
      <c r="AT96" s="36">
        <v>0</v>
      </c>
      <c r="AU96" s="36"/>
      <c r="AV96" s="36"/>
      <c r="AW96" s="36"/>
      <c r="AX96" s="36">
        <v>0</v>
      </c>
      <c r="AY96" s="36"/>
    </row>
    <row r="97" spans="1:51" ht="83.25" x14ac:dyDescent="0.2">
      <c r="A97" s="58"/>
      <c r="B97" s="59" t="s">
        <v>63</v>
      </c>
      <c r="C97" s="6">
        <v>6047</v>
      </c>
      <c r="D97" s="6">
        <v>480</v>
      </c>
      <c r="E97" s="6">
        <v>140</v>
      </c>
      <c r="F97" s="6">
        <v>352</v>
      </c>
      <c r="G97" s="6">
        <v>5039</v>
      </c>
      <c r="H97" s="6">
        <v>400</v>
      </c>
      <c r="I97" s="6">
        <v>117</v>
      </c>
      <c r="J97" s="6">
        <v>293</v>
      </c>
      <c r="K97" s="6">
        <v>5497</v>
      </c>
      <c r="L97" s="6">
        <v>321</v>
      </c>
      <c r="M97" s="6">
        <v>147</v>
      </c>
      <c r="N97" s="6">
        <v>0</v>
      </c>
      <c r="O97" s="33">
        <v>109.09</v>
      </c>
      <c r="P97" s="33">
        <v>80.25</v>
      </c>
      <c r="Q97" s="33">
        <v>125.64</v>
      </c>
      <c r="R97" s="33">
        <v>0</v>
      </c>
      <c r="S97" s="6">
        <v>458</v>
      </c>
      <c r="T97" s="6">
        <v>458</v>
      </c>
      <c r="U97" s="6">
        <v>0</v>
      </c>
      <c r="V97" s="6">
        <v>-79</v>
      </c>
      <c r="W97" s="6">
        <v>0</v>
      </c>
      <c r="X97" s="6">
        <v>0</v>
      </c>
      <c r="Y97" s="6">
        <v>30</v>
      </c>
      <c r="Z97" s="6">
        <v>30</v>
      </c>
      <c r="AA97" s="6">
        <v>0</v>
      </c>
      <c r="AB97" s="6"/>
      <c r="AC97" s="6"/>
      <c r="AD97" s="6">
        <v>0</v>
      </c>
      <c r="AE97" s="6">
        <v>550</v>
      </c>
      <c r="AF97" s="6">
        <v>32</v>
      </c>
      <c r="AG97" s="6">
        <v>15</v>
      </c>
      <c r="AH97" s="6"/>
      <c r="AI97" s="8">
        <v>550</v>
      </c>
      <c r="AJ97" s="8">
        <v>159</v>
      </c>
      <c r="AK97" s="8">
        <v>-7</v>
      </c>
      <c r="AL97" s="8">
        <v>352</v>
      </c>
      <c r="AM97" s="1">
        <v>1</v>
      </c>
      <c r="AN97" s="1">
        <v>5</v>
      </c>
      <c r="AO97" s="1">
        <v>-0.5</v>
      </c>
      <c r="AP97" s="1"/>
      <c r="AQ97" s="1">
        <v>0</v>
      </c>
      <c r="AR97" s="1"/>
      <c r="AS97" s="1"/>
      <c r="AT97" s="1"/>
      <c r="AU97" s="6"/>
      <c r="AV97" s="6"/>
      <c r="AW97" s="6"/>
      <c r="AX97" s="6"/>
      <c r="AY97" s="38"/>
    </row>
    <row r="98" spans="1:51" x14ac:dyDescent="0.2">
      <c r="A98" s="57"/>
      <c r="B98" s="47" t="s">
        <v>64</v>
      </c>
      <c r="C98" s="36">
        <v>216836</v>
      </c>
      <c r="D98" s="36">
        <v>10791</v>
      </c>
      <c r="E98" s="36">
        <v>6678</v>
      </c>
      <c r="F98" s="36">
        <v>6649</v>
      </c>
      <c r="G98" s="36">
        <v>180700</v>
      </c>
      <c r="H98" s="36">
        <v>8993</v>
      </c>
      <c r="I98" s="36">
        <v>5566</v>
      </c>
      <c r="J98" s="36">
        <v>5540</v>
      </c>
      <c r="K98" s="36">
        <v>181935</v>
      </c>
      <c r="L98" s="36">
        <v>9468</v>
      </c>
      <c r="M98" s="36">
        <v>4400</v>
      </c>
      <c r="N98" s="36">
        <v>5669</v>
      </c>
      <c r="O98" s="35">
        <v>100.68</v>
      </c>
      <c r="P98" s="35">
        <v>105.28</v>
      </c>
      <c r="Q98" s="35">
        <v>79.05</v>
      </c>
      <c r="R98" s="35">
        <v>0</v>
      </c>
      <c r="S98" s="36">
        <v>1235</v>
      </c>
      <c r="T98" s="36">
        <v>4966</v>
      </c>
      <c r="U98" s="36">
        <v>-3731</v>
      </c>
      <c r="V98" s="36">
        <v>475</v>
      </c>
      <c r="W98" s="36">
        <v>0</v>
      </c>
      <c r="X98" s="36">
        <v>0</v>
      </c>
      <c r="Y98" s="36">
        <v>-1166</v>
      </c>
      <c r="Z98" s="36">
        <v>322</v>
      </c>
      <c r="AA98" s="36">
        <v>-1488</v>
      </c>
      <c r="AB98" s="36">
        <v>422</v>
      </c>
      <c r="AC98" s="36">
        <v>569</v>
      </c>
      <c r="AD98" s="36">
        <v>-147</v>
      </c>
      <c r="AE98" s="36">
        <v>18196</v>
      </c>
      <c r="AF98" s="36">
        <v>947</v>
      </c>
      <c r="AG98" s="36">
        <v>441</v>
      </c>
      <c r="AH98" s="36">
        <v>569</v>
      </c>
      <c r="AI98" s="36">
        <v>34901</v>
      </c>
      <c r="AJ98" s="36">
        <v>1323</v>
      </c>
      <c r="AK98" s="36">
        <v>2278</v>
      </c>
      <c r="AL98" s="36">
        <v>980</v>
      </c>
      <c r="AM98" s="2">
        <v>1.9</v>
      </c>
      <c r="AN98" s="2">
        <v>1.4</v>
      </c>
      <c r="AO98" s="2">
        <v>5.2</v>
      </c>
      <c r="AP98" s="2">
        <v>1.7</v>
      </c>
      <c r="AQ98" s="36">
        <v>0</v>
      </c>
      <c r="AR98" s="36">
        <v>0</v>
      </c>
      <c r="AS98" s="36">
        <v>0</v>
      </c>
      <c r="AT98" s="36">
        <v>0</v>
      </c>
      <c r="AU98" s="36"/>
      <c r="AV98" s="36"/>
      <c r="AW98" s="36"/>
      <c r="AX98" s="36">
        <v>0</v>
      </c>
      <c r="AY98" s="36"/>
    </row>
    <row r="99" spans="1:51" x14ac:dyDescent="0.2"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51" x14ac:dyDescent="0.2"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3"/>
      <c r="P100" s="23"/>
      <c r="Q100" s="23"/>
      <c r="R100" s="23"/>
      <c r="AE100" s="22"/>
      <c r="AF100" s="22"/>
      <c r="AG100" s="22"/>
      <c r="AH100" s="22"/>
      <c r="AI100" s="22"/>
      <c r="AJ100" s="22"/>
      <c r="AK100" s="22"/>
      <c r="AL100" s="22"/>
      <c r="AM100" s="24"/>
      <c r="AN100" s="24"/>
      <c r="AO100" s="24"/>
      <c r="AP100" s="24"/>
      <c r="AQ100" s="24"/>
      <c r="AR100" s="24"/>
      <c r="AS100" s="24"/>
      <c r="AT100" s="24"/>
    </row>
    <row r="101" spans="1:51" x14ac:dyDescent="0.2"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</row>
    <row r="102" spans="1:51" x14ac:dyDescent="0.2"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</row>
    <row r="103" spans="1:51" x14ac:dyDescent="0.2">
      <c r="AI103" s="22"/>
      <c r="AJ103" s="22"/>
      <c r="AK103" s="22"/>
      <c r="AL103" s="22"/>
    </row>
  </sheetData>
  <mergeCells count="37">
    <mergeCell ref="G102:AX102"/>
    <mergeCell ref="AE5:AE6"/>
    <mergeCell ref="AI5:AI6"/>
    <mergeCell ref="AM5:AM6"/>
    <mergeCell ref="O5:O6"/>
    <mergeCell ref="S5:U5"/>
    <mergeCell ref="V5:X5"/>
    <mergeCell ref="Y5:AA5"/>
    <mergeCell ref="AQ5:AQ6"/>
    <mergeCell ref="AR5:AT5"/>
    <mergeCell ref="A4:A6"/>
    <mergeCell ref="B4:B6"/>
    <mergeCell ref="C5:C6"/>
    <mergeCell ref="G5:G6"/>
    <mergeCell ref="AY4:AY6"/>
    <mergeCell ref="K5:K6"/>
    <mergeCell ref="AN5:AP5"/>
    <mergeCell ref="S4:AD4"/>
    <mergeCell ref="AB5:AD5"/>
    <mergeCell ref="AU5:AU6"/>
    <mergeCell ref="AQ4:AT4"/>
    <mergeCell ref="AE4:AH4"/>
    <mergeCell ref="AF5:AH5"/>
    <mergeCell ref="AJ5:AL5"/>
    <mergeCell ref="AI4:AL4"/>
    <mergeCell ref="AV5:AX5"/>
    <mergeCell ref="AU4:AX4"/>
    <mergeCell ref="AM4:AP4"/>
    <mergeCell ref="B1:P1"/>
    <mergeCell ref="D5:F5"/>
    <mergeCell ref="C4:F4"/>
    <mergeCell ref="G4:J4"/>
    <mergeCell ref="H5:J5"/>
    <mergeCell ref="K4:N4"/>
    <mergeCell ref="L5:N5"/>
    <mergeCell ref="O4:R4"/>
    <mergeCell ref="P5:R5"/>
  </mergeCells>
  <conditionalFormatting sqref="G53:J53 AY14 AY21 AY25 AY51:AY52 AY54 AY60 AY95:AY96 AY98 D26:F50 D97:F97 G55:J94 F54:J54 D14:J25 D53:F94 C9:F9 D51:J52 D95:J96 D98:J98 O15:AP15 AR15:AX15 O16:AX98 O9:AX14 D10:F13 C10:C98 K9:N98">
    <cfRule type="cellIs" dxfId="1" priority="8" operator="lessThan">
      <formula>0</formula>
    </cfRule>
  </conditionalFormatting>
  <conditionalFormatting sqref="G97:J97 G26:J50 G9:J13">
    <cfRule type="cellIs" dxfId="0" priority="7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2024-11-06T13:31:43Z</cp:lastPrinted>
  <dcterms:created xsi:type="dcterms:W3CDTF">2022-03-11T06:44:56Z</dcterms:created>
  <dcterms:modified xsi:type="dcterms:W3CDTF">2024-11-13T09:55:02Z</dcterms:modified>
</cp:coreProperties>
</file>