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4 Комиссия по разработке ТПОМС на 2024 год\ПРОТОКОЛ №19\Приложения к Протоколу №19\"/>
    </mc:Choice>
  </mc:AlternateContent>
  <bookViews>
    <workbookView xWindow="480" yWindow="60" windowWidth="27795" windowHeight="11580" tabRatio="853"/>
  </bookViews>
  <sheets>
    <sheet name="УЗИ _ССС" sheetId="1" r:id="rId1"/>
  </sheets>
  <externalReferences>
    <externalReference r:id="rId2"/>
    <externalReference r:id="rId3"/>
    <externalReference r:id="rId4"/>
  </externalReferences>
  <definedNames>
    <definedName name="Database">#REF!</definedName>
    <definedName name="Kbcn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рроо">#REF!</definedName>
    <definedName name="соимость">#REF!</definedName>
    <definedName name="ттт">#REF!</definedName>
    <definedName name="ЭКО">#REF!</definedName>
  </definedNames>
  <calcPr calcId="152511"/>
</workbook>
</file>

<file path=xl/calcChain.xml><?xml version="1.0" encoding="utf-8"?>
<calcChain xmlns="http://schemas.openxmlformats.org/spreadsheetml/2006/main">
  <c r="N96" i="1" l="1"/>
  <c r="D6" i="1" l="1"/>
  <c r="A53" i="1" l="1"/>
  <c r="A54" i="1" s="1"/>
  <c r="A55" i="1" s="1"/>
  <c r="A56" i="1" s="1"/>
  <c r="A23" i="1" l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13" i="1"/>
  <c r="A14" i="1" s="1"/>
  <c r="A15" i="1" s="1"/>
  <c r="A16" i="1" s="1"/>
  <c r="A17" i="1" s="1"/>
  <c r="D94" i="1" l="1"/>
  <c r="D87" i="1"/>
  <c r="D86" i="1"/>
  <c r="D85" i="1"/>
  <c r="D84" i="1"/>
  <c r="D83" i="1"/>
  <c r="D82" i="1"/>
  <c r="D81" i="1"/>
  <c r="D80" i="1"/>
  <c r="D79" i="1"/>
  <c r="D78" i="1"/>
  <c r="D77" i="1"/>
  <c r="D76" i="1"/>
  <c r="D75" i="1"/>
  <c r="D74" i="1"/>
  <c r="D73" i="1"/>
  <c r="D72" i="1"/>
  <c r="D71" i="1"/>
  <c r="D70" i="1"/>
  <c r="D69" i="1"/>
  <c r="D68" i="1"/>
  <c r="D67" i="1"/>
  <c r="D66" i="1"/>
  <c r="D65" i="1"/>
  <c r="D64" i="1"/>
  <c r="D63" i="1"/>
  <c r="D62" i="1"/>
  <c r="D61" i="1"/>
  <c r="D60" i="1"/>
  <c r="D59" i="1"/>
  <c r="D58" i="1"/>
  <c r="D56" i="1"/>
  <c r="D55" i="1"/>
  <c r="D54" i="1"/>
  <c r="D53" i="1"/>
  <c r="D52" i="1"/>
  <c r="D50" i="1"/>
  <c r="D51" i="1" s="1"/>
  <c r="D45" i="1"/>
  <c r="D44" i="1"/>
  <c r="D43" i="1"/>
  <c r="D42" i="1"/>
  <c r="D41" i="1"/>
  <c r="D40" i="1"/>
  <c r="D39" i="1"/>
  <c r="D38" i="1"/>
  <c r="D37" i="1"/>
  <c r="D36" i="1"/>
  <c r="D35" i="1"/>
  <c r="D34" i="1"/>
  <c r="D33" i="1"/>
  <c r="D32" i="1"/>
  <c r="D31" i="1"/>
  <c r="D30" i="1"/>
  <c r="D29" i="1"/>
  <c r="D28" i="1"/>
  <c r="D27" i="1"/>
  <c r="D26" i="1"/>
  <c r="D25" i="1"/>
  <c r="D24" i="1"/>
  <c r="D23" i="1"/>
  <c r="D21" i="1"/>
  <c r="D20" i="1"/>
  <c r="D19" i="1"/>
  <c r="D17" i="1"/>
  <c r="D16" i="1"/>
  <c r="D15" i="1"/>
  <c r="D14" i="1"/>
  <c r="D13" i="1"/>
  <c r="D12" i="1"/>
  <c r="D10" i="1"/>
  <c r="D9" i="1"/>
  <c r="D8" i="1"/>
  <c r="D7" i="1"/>
  <c r="D18" i="1" l="1"/>
  <c r="D57" i="1"/>
  <c r="D48" i="1"/>
  <c r="D22" i="1"/>
  <c r="D11" i="1"/>
  <c r="D92" i="1"/>
  <c r="D49" i="1" l="1"/>
  <c r="D93" i="1" s="1"/>
  <c r="D95" i="1" s="1"/>
</calcChain>
</file>

<file path=xl/sharedStrings.xml><?xml version="1.0" encoding="utf-8"?>
<sst xmlns="http://schemas.openxmlformats.org/spreadsheetml/2006/main" count="191" uniqueCount="191">
  <si>
    <t>Наименование медицинских организаций</t>
  </si>
  <si>
    <t>Код МО*</t>
  </si>
  <si>
    <t>Протокол № 16 от 08.09.2020</t>
  </si>
  <si>
    <t>Остаток распределенных объемов медицинской помощи в месяцах                                                      (ост.на год/среднемесячный объем)</t>
  </si>
  <si>
    <t xml:space="preserve">Предложения МО </t>
  </si>
  <si>
    <t xml:space="preserve">Примечание </t>
  </si>
  <si>
    <t>"+" превышение над плановыми показателями</t>
  </si>
  <si>
    <t>3 квартал</t>
  </si>
  <si>
    <t>4 квартал</t>
  </si>
  <si>
    <t>А</t>
  </si>
  <si>
    <t>АА</t>
  </si>
  <si>
    <t>ГБУЗ «Пензенская областная клиническая больница имени Н.Н. Бурденко»</t>
  </si>
  <si>
    <t>63</t>
  </si>
  <si>
    <t>ГБУЗ «Пензенская областная детская клиническая больница  имени Н.Ф.Филатова»</t>
  </si>
  <si>
    <t xml:space="preserve">64 </t>
  </si>
  <si>
    <t>67</t>
  </si>
  <si>
    <t>ГБУЗ «Пензенский областной госпиталь для ВВ»</t>
  </si>
  <si>
    <t>86</t>
  </si>
  <si>
    <t>ГБУЗ «Пензенская областная офтальмологическая больница»</t>
  </si>
  <si>
    <t>1</t>
  </si>
  <si>
    <t>ИТОГО по областным МО</t>
  </si>
  <si>
    <t>ГБУЗ «Городская поликлиника»</t>
  </si>
  <si>
    <t>3</t>
  </si>
  <si>
    <t>ГБУЗ «Клиническая больница №6 им. Г.А. Захарьина»</t>
  </si>
  <si>
    <t>5</t>
  </si>
  <si>
    <t xml:space="preserve">ГБУЗ «Клиническая  больница №4» </t>
  </si>
  <si>
    <t>7</t>
  </si>
  <si>
    <t>ГАУЗ ПО «Пензенская стоматологическая поликлиника»</t>
  </si>
  <si>
    <t>14</t>
  </si>
  <si>
    <t>ГБУЗ «Пензенский городской родильный дом»</t>
  </si>
  <si>
    <t>12</t>
  </si>
  <si>
    <t>ГБУЗ «Городская детская поликлиника»</t>
  </si>
  <si>
    <t>85</t>
  </si>
  <si>
    <t>ИТОГО по ГУЗам, расположенным на территории г.Пензы</t>
  </si>
  <si>
    <t>51</t>
  </si>
  <si>
    <t>49</t>
  </si>
  <si>
    <t>33</t>
  </si>
  <si>
    <t>ИТОГО по ГУЗам, расположенным на территории г.Кузнецка</t>
  </si>
  <si>
    <t>ГБУЗ «Башмаковская РБ»</t>
  </si>
  <si>
    <t>16</t>
  </si>
  <si>
    <t>ГБУЗ «Белинская РБ»</t>
  </si>
  <si>
    <t>20</t>
  </si>
  <si>
    <t>ГБУЗ «Бессоновская РБ»</t>
  </si>
  <si>
    <t>19</t>
  </si>
  <si>
    <t>ГБУЗ «Городищенская РБ»</t>
  </si>
  <si>
    <t>22</t>
  </si>
  <si>
    <t>ГБУЗ «Земетчинская РБ»</t>
  </si>
  <si>
    <t>24</t>
  </si>
  <si>
    <t>ГБУЗ «Иссинская УБ»</t>
  </si>
  <si>
    <t>25</t>
  </si>
  <si>
    <t>27</t>
  </si>
  <si>
    <t>ГБУЗ «Колышлейская РБ»</t>
  </si>
  <si>
    <t>29</t>
  </si>
  <si>
    <t>ГБУЗ «Лопатинская УБ»</t>
  </si>
  <si>
    <t>34</t>
  </si>
  <si>
    <t xml:space="preserve">ГБУЗ «Лунинская РБ» </t>
  </si>
  <si>
    <t>35</t>
  </si>
  <si>
    <t>ГБУЗ «Мокшанская РБ»</t>
  </si>
  <si>
    <t>37</t>
  </si>
  <si>
    <t>41</t>
  </si>
  <si>
    <t>ГБУЗ «Никольская РБ»</t>
  </si>
  <si>
    <t>40</t>
  </si>
  <si>
    <t>43</t>
  </si>
  <si>
    <t>ГБУЗ «Сосновоборская УБ»</t>
  </si>
  <si>
    <t>44</t>
  </si>
  <si>
    <t>ГБУЗ «Тамалинская УБ»</t>
  </si>
  <si>
    <t>45</t>
  </si>
  <si>
    <t>ГБУЗ «Пензенская РБ»</t>
  </si>
  <si>
    <t>46</t>
  </si>
  <si>
    <t>ГБУЗ «Шемышейская УБ»</t>
  </si>
  <si>
    <t>47</t>
  </si>
  <si>
    <t>ГБУЗ «Пензенская областная станция скорой медицинской помощи»</t>
  </si>
  <si>
    <t>105</t>
  </si>
  <si>
    <t>ГБУЗ «Пензенский областной клинический центр специализированных видов медицинской помощи»</t>
  </si>
  <si>
    <t>ГБУЗ «Пензенская областная туберкулезная больница»</t>
  </si>
  <si>
    <t>166</t>
  </si>
  <si>
    <t>167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</si>
  <si>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</si>
  <si>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</si>
  <si>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Итого по МУЗам, расположенным на территории Пензенской области</t>
  </si>
  <si>
    <t>ФГБУЗ «Медико-санитарная часть 59 ФМБА России»</t>
  </si>
  <si>
    <t>ФКУ «Войсковая часть 45 108»</t>
  </si>
  <si>
    <t>ФКУЗ «МСЧ МВД России по Пензенской области»</t>
  </si>
  <si>
    <t>89</t>
  </si>
  <si>
    <t>ФГБУ «ФЦССХ» МЗ РФ  (г.Пенза)</t>
  </si>
  <si>
    <t>91</t>
  </si>
  <si>
    <t xml:space="preserve">ФГБОУ ВО «Пензенский государственный университет» </t>
  </si>
  <si>
    <t>110</t>
  </si>
  <si>
    <t>10</t>
  </si>
  <si>
    <t>Итого по федеральным государственным учреждениям здравоохранения</t>
  </si>
  <si>
    <t>11</t>
  </si>
  <si>
    <t xml:space="preserve">ООО «ИНМЕД» </t>
  </si>
  <si>
    <t>94</t>
  </si>
  <si>
    <t>ООО «Медцентр-УЗИ»</t>
  </si>
  <si>
    <t xml:space="preserve">ООО «ЛДЦ МИБС - Пенза» </t>
  </si>
  <si>
    <t>92</t>
  </si>
  <si>
    <t xml:space="preserve">ООО «Добрый доктор» </t>
  </si>
  <si>
    <t>96</t>
  </si>
  <si>
    <t>102</t>
  </si>
  <si>
    <t>122</t>
  </si>
  <si>
    <t>ООО «Фрезениус нефрокеа» (г.Москва)</t>
  </si>
  <si>
    <t>107</t>
  </si>
  <si>
    <t>126</t>
  </si>
  <si>
    <t>123</t>
  </si>
  <si>
    <t>ООО «Салютэ»</t>
  </si>
  <si>
    <t>141</t>
  </si>
  <si>
    <t>142</t>
  </si>
  <si>
    <t>ООО «Клиника диагностики и лечения на Измайлова»</t>
  </si>
  <si>
    <t>148</t>
  </si>
  <si>
    <t>149</t>
  </si>
  <si>
    <t>150</t>
  </si>
  <si>
    <t>161</t>
  </si>
  <si>
    <t>ООО «Микрохирургия глаза»</t>
  </si>
  <si>
    <t>163</t>
  </si>
  <si>
    <t>ООО санаторий «Хопровские зори»</t>
  </si>
  <si>
    <t>164</t>
  </si>
  <si>
    <t>170</t>
  </si>
  <si>
    <t>171</t>
  </si>
  <si>
    <t>172</t>
  </si>
  <si>
    <t>173</t>
  </si>
  <si>
    <t>175</t>
  </si>
  <si>
    <t>178</t>
  </si>
  <si>
    <t>179</t>
  </si>
  <si>
    <t>183</t>
  </si>
  <si>
    <t>184</t>
  </si>
  <si>
    <t>187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</si>
  <si>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</si>
  <si>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</si>
  <si>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</si>
  <si>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</si>
  <si>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>ГБУЗ «Областное бюро судебно-медицинской экспертизы»</t>
  </si>
  <si>
    <t>всего</t>
  </si>
  <si>
    <t>1 кв</t>
  </si>
  <si>
    <t>4 кв</t>
  </si>
  <si>
    <t>3 кв</t>
  </si>
  <si>
    <t>дата и № протокола о распределении объемов</t>
  </si>
  <si>
    <t>2кв</t>
  </si>
  <si>
    <t>снижение объемов
 "-"</t>
  </si>
  <si>
    <t>увеличение объемов
 "+"</t>
  </si>
  <si>
    <t xml:space="preserve">Предложения Комиссии 
</t>
  </si>
  <si>
    <t>в том числе отклонено по коду 62 за период   январь-сентябрь</t>
  </si>
  <si>
    <t>АО «ППО ЭВТ им. В.А. Ревунова»</t>
  </si>
  <si>
    <t xml:space="preserve">ООО «Нейрон-Мед» </t>
  </si>
  <si>
    <t xml:space="preserve">ООО «Консультативно-диагностический центр «Клиника-Сити» </t>
  </si>
  <si>
    <t>ООО «Здоровье»</t>
  </si>
  <si>
    <t>ООО «Профимед»</t>
  </si>
  <si>
    <t>-</t>
  </si>
  <si>
    <t>ГБУЗ «Областной онкологический  клинический диспансер»</t>
  </si>
  <si>
    <t>ГБУЗ «Нижнеломовская ЦРБ»</t>
  </si>
  <si>
    <t>ГАУЗ «Кузнецкая межрайонная стоматологическая поликлиника»</t>
  </si>
  <si>
    <t xml:space="preserve">ГБУЗ «Кузнецкая  детская центральная районная больница»  </t>
  </si>
  <si>
    <t>ГБУЗ «Кузнецкая ЦРБ»</t>
  </si>
  <si>
    <t>ГБУЗ «Каменская ЦРБ»</t>
  </si>
  <si>
    <t>ГБУЗ «Сердобская  центральная больница им. А.И.Настина»</t>
  </si>
  <si>
    <t>НУЗ «Отделенческая клиническая больница на ст.Пенза ОАО «РЖД»</t>
  </si>
  <si>
    <t>Остаток распределенных объемов оказанной медицинской помощи за период  январь-август2020 г.                                                                                                                                                     (план 9 мес "-" факт 7 мес)</t>
  </si>
  <si>
    <t>Анализ исполнения распределенных решением Комиссии объемов медицинской помощи, предоставляемой в амбулаторных условиях (диагностические исследования), в части УЗИ за период январь-октябрь 2024г.</t>
  </si>
  <si>
    <t>№п/п</t>
  </si>
  <si>
    <t xml:space="preserve">Отклонение </t>
  </si>
  <si>
    <t>Распределенные объемы медицинской помощи за период январь-октябрь 2024г. (гр.1/12*10)</t>
  </si>
  <si>
    <t>Фактически оказанные объемы медицинской помощи (всего, с учетом отклоненных по коду 62) за период январь-октябрь 2024г.</t>
  </si>
  <si>
    <t>Уровень исполнения за период, (распределенных за январь-октябрь 2024г.) в %</t>
  </si>
  <si>
    <t>Среднемесячный объем оказанной медицинской помощи за период январь-октябрь 2024г. (факт/10мес)</t>
  </si>
  <si>
    <t xml:space="preserve"> "-" невыполнение плановых объемов</t>
  </si>
  <si>
    <t xml:space="preserve">Остаток распределенных объемов медицинской помощи до конца 2024г. (распределено на год-факт) </t>
  </si>
  <si>
    <t>МЧУ «КДП» «Здоровье»</t>
  </si>
  <si>
    <t>ООО «Ситилаб»</t>
  </si>
  <si>
    <t>МЧУ «Нефросовет»</t>
  </si>
  <si>
    <t>ГБУЗ «Пензенский областной центр общественного здоровья и медицинской профилактики»</t>
  </si>
  <si>
    <t>ГБУЗ «Пензенский областной клинический центр крови»</t>
  </si>
  <si>
    <t>ГБУЗ «Областная психиатрическая больница им. К.Р. Евграфова»</t>
  </si>
  <si>
    <t>ООО «Медицинская клиника «Здоровье» - г.Заречный</t>
  </si>
  <si>
    <t>ЗАО НПП «Медицина для Вас»</t>
  </si>
  <si>
    <t>ООО «Медицина для Вас плюс»</t>
  </si>
  <si>
    <t>ООО «КДЦ Медиклиник»</t>
  </si>
  <si>
    <t>ООО «Эстедент»</t>
  </si>
  <si>
    <t>ООО «Гармония плюс»</t>
  </si>
  <si>
    <t>ООО «Серебряный бор»</t>
  </si>
  <si>
    <t>ООО «Поликлиника №8»</t>
  </si>
  <si>
    <t>ООО «КЛИНИКА СТАНДАРТ ПЕНЗА»</t>
  </si>
  <si>
    <t>ООО «Клиника Фомина Пенза»</t>
  </si>
  <si>
    <t>ООО «ЛДЦ «Губернский доктор»</t>
  </si>
  <si>
    <t>ООО «Центр зрения»</t>
  </si>
  <si>
    <t>ООО «СКД МЕДИКАЛ»</t>
  </si>
  <si>
    <t>ООО «СК «Доктор Жуков»</t>
  </si>
  <si>
    <t>ООО «Здоровье проф»</t>
  </si>
  <si>
    <t>ООО «Здоровье+»</t>
  </si>
  <si>
    <t>2024г., всего</t>
  </si>
  <si>
    <t>Протокол №18 от 11.10.2024</t>
  </si>
  <si>
    <t>Приложение №1.2.6</t>
  </si>
  <si>
    <t>МАУЗ «Санаторий «Заречье»  - г.Заречный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</si>
</sst>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1"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_р_._-;\-* #,##0_р_._-;_-* &quot;-&quot;??_р_._-;_-@_-"/>
    <numFmt numFmtId="167" formatCode="_-* #,##0.00000_р_._-;\-* #,##0.00000_р_._-;_-* &quot;-&quot;_р_._-;_-@_-"/>
    <numFmt numFmtId="168" formatCode="[$-419]General"/>
    <numFmt numFmtId="169" formatCode="#,##0.00&quot; &quot;[$руб.-419];[Red]&quot;-&quot;#,##0.00&quot; &quot;[$руб.-419]"/>
    <numFmt numFmtId="170" formatCode="_-* #,##0\ _р_._-;\-* #,##0\ _р_._-;_-* &quot;-&quot;\ _р_._-;_-@_-"/>
    <numFmt numFmtId="171" formatCode="_-* #,##0.00\ _р_._-;\-* #,##0.00\ _р_._-;_-* &quot;-&quot;??\ _р_._-;_-@_-"/>
    <numFmt numFmtId="172" formatCode="_(* #,##0.00_);_(* \(#,##0.00\);_(* &quot;-&quot;??_);_(@_)"/>
    <numFmt numFmtId="173" formatCode="_-* #,##0.0_р_._-;\-* #,##0.0_р_._-;_-* &quot;-&quot;??_р_._-;_-@_-"/>
  </numFmts>
  <fonts count="42">
    <font>
      <sz val="12"/>
      <name val="Arial Cyr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10"/>
      <name val="Arial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b/>
      <i/>
      <sz val="16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b/>
      <i/>
      <u/>
      <sz val="11"/>
      <color indexed="8"/>
      <name val="Arial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0"/>
      <name val="Arial Cyr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  <charset val="204"/>
    </font>
    <font>
      <sz val="11"/>
      <color indexed="10"/>
      <name val="Calibri"/>
      <family val="2"/>
      <charset val="204"/>
    </font>
    <font>
      <sz val="12"/>
      <name val="Arial Cyr"/>
      <charset val="204"/>
    </font>
    <font>
      <sz val="11"/>
      <color indexed="17"/>
      <name val="Calibri"/>
      <family val="2"/>
      <charset val="204"/>
    </font>
    <font>
      <sz val="11"/>
      <color theme="1"/>
      <name val="Times New Roman"/>
      <family val="2"/>
      <charset val="204"/>
    </font>
    <font>
      <sz val="10"/>
      <name val="Arial Cyr"/>
    </font>
    <font>
      <sz val="10"/>
      <name val="Peterburg"/>
      <charset val="204"/>
    </font>
    <font>
      <u/>
      <sz val="10"/>
      <color indexed="12"/>
      <name val="Arial"/>
      <family val="2"/>
      <charset val="204"/>
    </font>
    <font>
      <sz val="11"/>
      <color indexed="8"/>
      <name val="Calibri"/>
      <family val="2"/>
    </font>
    <font>
      <sz val="12"/>
      <color indexed="8"/>
      <name val="Arial"/>
      <family val="2"/>
      <charset val="204"/>
    </font>
    <font>
      <sz val="22"/>
      <name val="Calibri"/>
      <family val="1"/>
      <charset val="204"/>
      <scheme val="minor"/>
    </font>
  </fonts>
  <fills count="3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3399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24">
    <xf numFmtId="0" fontId="0" fillId="0" borderId="0"/>
    <xf numFmtId="165" fontId="5" fillId="0" borderId="0" applyFont="0" applyFill="0" applyBorder="0" applyAlignment="0" applyProtection="0"/>
    <xf numFmtId="0" fontId="6" fillId="0" borderId="0"/>
    <xf numFmtId="0" fontId="7" fillId="0" borderId="0"/>
    <xf numFmtId="0" fontId="10" fillId="7" borderId="0" applyNumberFormat="0" applyBorder="0" applyAlignment="0" applyProtection="0"/>
    <xf numFmtId="0" fontId="10" fillId="8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4" borderId="0" applyNumberFormat="0" applyBorder="0" applyAlignment="0" applyProtection="0"/>
    <xf numFmtId="0" fontId="11" fillId="15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168" fontId="10" fillId="0" borderId="0" applyBorder="0" applyProtection="0"/>
    <xf numFmtId="0" fontId="12" fillId="0" borderId="0" applyNumberFormat="0" applyBorder="0" applyProtection="0">
      <alignment horizontal="center"/>
    </xf>
    <xf numFmtId="0" fontId="12" fillId="0" borderId="0" applyNumberFormat="0" applyBorder="0" applyProtection="0">
      <alignment horizontal="center" textRotation="90"/>
    </xf>
    <xf numFmtId="0" fontId="13" fillId="0" borderId="0"/>
    <xf numFmtId="0" fontId="14" fillId="0" borderId="0" applyNumberFormat="0" applyBorder="0" applyProtection="0"/>
    <xf numFmtId="169" fontId="14" fillId="0" borderId="0" applyBorder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4" borderId="0" applyNumberFormat="0" applyBorder="0" applyAlignment="0" applyProtection="0"/>
    <xf numFmtId="0" fontId="15" fillId="12" borderId="12" applyNumberFormat="0" applyAlignment="0" applyProtection="0"/>
    <xf numFmtId="0" fontId="16" fillId="25" borderId="13" applyNumberFormat="0" applyAlignment="0" applyProtection="0"/>
    <xf numFmtId="0" fontId="17" fillId="25" borderId="12" applyNumberFormat="0" applyAlignment="0" applyProtection="0"/>
    <xf numFmtId="0" fontId="18" fillId="0" borderId="14" applyNumberFormat="0" applyFill="0" applyAlignment="0" applyProtection="0"/>
    <xf numFmtId="0" fontId="19" fillId="0" borderId="15" applyNumberFormat="0" applyFill="0" applyAlignment="0" applyProtection="0"/>
    <xf numFmtId="0" fontId="20" fillId="0" borderId="16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17" applyNumberFormat="0" applyFill="0" applyAlignment="0" applyProtection="0"/>
    <xf numFmtId="0" fontId="22" fillId="26" borderId="18" applyNumberFormat="0" applyAlignment="0" applyProtection="0"/>
    <xf numFmtId="0" fontId="23" fillId="0" borderId="0" applyNumberFormat="0" applyFill="0" applyBorder="0" applyAlignment="0" applyProtection="0"/>
    <xf numFmtId="0" fontId="24" fillId="27" borderId="0" applyNumberFormat="0" applyBorder="0" applyAlignment="0" applyProtection="0"/>
    <xf numFmtId="0" fontId="6" fillId="0" borderId="0"/>
    <xf numFmtId="0" fontId="6" fillId="0" borderId="0"/>
    <xf numFmtId="0" fontId="5" fillId="0" borderId="0"/>
    <xf numFmtId="0" fontId="6" fillId="0" borderId="0"/>
    <xf numFmtId="0" fontId="6" fillId="0" borderId="0"/>
    <xf numFmtId="0" fontId="25" fillId="0" borderId="0"/>
    <xf numFmtId="0" fontId="7" fillId="0" borderId="0"/>
    <xf numFmtId="0" fontId="26" fillId="0" borderId="0"/>
    <xf numFmtId="0" fontId="27" fillId="0" borderId="0"/>
    <xf numFmtId="0" fontId="4" fillId="0" borderId="0"/>
    <xf numFmtId="0" fontId="4" fillId="0" borderId="0"/>
    <xf numFmtId="0" fontId="4" fillId="0" borderId="0"/>
    <xf numFmtId="0" fontId="28" fillId="8" borderId="0" applyNumberFormat="0" applyBorder="0" applyAlignment="0" applyProtection="0"/>
    <xf numFmtId="0" fontId="29" fillId="0" borderId="0" applyNumberFormat="0" applyFill="0" applyBorder="0" applyAlignment="0" applyProtection="0"/>
    <xf numFmtId="0" fontId="6" fillId="28" borderId="19" applyNumberFormat="0" applyFont="0" applyAlignment="0" applyProtection="0"/>
    <xf numFmtId="0" fontId="30" fillId="0" borderId="20" applyNumberFormat="0" applyFill="0" applyAlignment="0" applyProtection="0"/>
    <xf numFmtId="0" fontId="31" fillId="0" borderId="0"/>
    <xf numFmtId="0" fontId="32" fillId="0" borderId="0" applyNumberFormat="0" applyFill="0" applyBorder="0" applyAlignment="0" applyProtection="0"/>
    <xf numFmtId="170" fontId="6" fillId="0" borderId="0" applyFont="0" applyFill="0" applyBorder="0" applyAlignment="0" applyProtection="0"/>
    <xf numFmtId="171" fontId="6" fillId="0" borderId="0" applyFont="0" applyFill="0" applyBorder="0" applyAlignment="0" applyProtection="0"/>
    <xf numFmtId="165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65" fontId="33" fillId="0" borderId="0" applyFont="0" applyFill="0" applyBorder="0" applyAlignment="0" applyProtection="0"/>
    <xf numFmtId="172" fontId="33" fillId="0" borderId="0" applyFont="0" applyFill="0" applyBorder="0" applyAlignment="0" applyProtection="0"/>
    <xf numFmtId="165" fontId="25" fillId="0" borderId="0" applyFont="0" applyFill="0" applyBorder="0" applyAlignment="0" applyProtection="0"/>
    <xf numFmtId="172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172" fontId="26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165" fontId="4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34" fillId="9" borderId="0" applyNumberFormat="0" applyBorder="0" applyAlignment="0" applyProtection="0"/>
    <xf numFmtId="0" fontId="3" fillId="0" borderId="0"/>
    <xf numFmtId="0" fontId="2" fillId="0" borderId="0"/>
    <xf numFmtId="0" fontId="35" fillId="0" borderId="0"/>
    <xf numFmtId="0" fontId="7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" fillId="0" borderId="0"/>
    <xf numFmtId="165" fontId="26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35" fillId="0" borderId="0" applyFont="0" applyFill="0" applyBorder="0" applyAlignment="0" applyProtection="0"/>
    <xf numFmtId="0" fontId="37" fillId="0" borderId="0" applyFill="0"/>
    <xf numFmtId="0" fontId="38" fillId="0" borderId="0" applyNumberFormat="0" applyFill="0" applyBorder="0" applyAlignment="0" applyProtection="0">
      <alignment vertical="top"/>
      <protection locked="0"/>
    </xf>
    <xf numFmtId="0" fontId="38" fillId="0" borderId="0" applyNumberFormat="0" applyFill="0" applyBorder="0" applyAlignment="0" applyProtection="0">
      <alignment vertical="top"/>
      <protection locked="0"/>
    </xf>
    <xf numFmtId="0" fontId="26" fillId="0" borderId="0"/>
    <xf numFmtId="0" fontId="26" fillId="0" borderId="0"/>
    <xf numFmtId="0" fontId="26" fillId="0" borderId="0"/>
    <xf numFmtId="0" fontId="7" fillId="0" borderId="0"/>
    <xf numFmtId="0" fontId="39" fillId="0" borderId="0"/>
    <xf numFmtId="0" fontId="26" fillId="0" borderId="0"/>
    <xf numFmtId="0" fontId="10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7" fillId="0" borderId="0"/>
    <xf numFmtId="0" fontId="26" fillId="0" borderId="0"/>
    <xf numFmtId="0" fontId="40" fillId="0" borderId="0"/>
    <xf numFmtId="9" fontId="7" fillId="0" borderId="0" applyFont="0" applyFill="0" applyBorder="0" applyAlignment="0" applyProtection="0"/>
    <xf numFmtId="9" fontId="7" fillId="0" borderId="0" applyFont="0" applyFill="0" applyBorder="0" applyAlignment="0" applyProtection="0"/>
    <xf numFmtId="9" fontId="36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0" fontId="1" fillId="0" borderId="0"/>
  </cellStyleXfs>
  <cellXfs count="75">
    <xf numFmtId="0" fontId="0" fillId="0" borderId="0" xfId="0"/>
    <xf numFmtId="164" fontId="8" fillId="0" borderId="5" xfId="0" applyNumberFormat="1" applyFont="1" applyFill="1" applyBorder="1" applyAlignment="1">
      <alignment horizontal="center" vertical="center" wrapText="1"/>
    </xf>
    <xf numFmtId="164" fontId="9" fillId="3" borderId="5" xfId="0" applyNumberFormat="1" applyFont="1" applyFill="1" applyBorder="1" applyAlignment="1">
      <alignment horizontal="center" vertical="center" wrapText="1"/>
    </xf>
    <xf numFmtId="164" fontId="8" fillId="0" borderId="5" xfId="0" applyNumberFormat="1" applyFont="1" applyFill="1" applyBorder="1" applyAlignment="1">
      <alignment horizontal="right" vertical="center" wrapText="1"/>
    </xf>
    <xf numFmtId="0" fontId="8" fillId="0" borderId="5" xfId="0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166" fontId="8" fillId="0" borderId="5" xfId="1" applyNumberFormat="1" applyFont="1" applyFill="1" applyBorder="1" applyAlignment="1">
      <alignment horizontal="right" vertical="center" wrapText="1"/>
    </xf>
    <xf numFmtId="165" fontId="8" fillId="0" borderId="5" xfId="1" applyNumberFormat="1" applyFont="1" applyFill="1" applyBorder="1" applyAlignment="1">
      <alignment horizontal="right" vertical="center" wrapText="1"/>
    </xf>
    <xf numFmtId="166" fontId="9" fillId="4" borderId="5" xfId="1" applyNumberFormat="1" applyFont="1" applyFill="1" applyBorder="1" applyAlignment="1">
      <alignment horizontal="right" vertical="center" wrapText="1"/>
    </xf>
    <xf numFmtId="165" fontId="8" fillId="3" borderId="5" xfId="1" applyNumberFormat="1" applyFont="1" applyFill="1" applyBorder="1" applyAlignment="1">
      <alignment horizontal="right" vertical="center" wrapText="1"/>
    </xf>
    <xf numFmtId="166" fontId="9" fillId="3" borderId="5" xfId="1" applyNumberFormat="1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/>
    </xf>
    <xf numFmtId="164" fontId="9" fillId="4" borderId="5" xfId="0" applyNumberFormat="1" applyFont="1" applyFill="1" applyBorder="1" applyAlignment="1">
      <alignment horizontal="center" vertical="center" wrapText="1"/>
    </xf>
    <xf numFmtId="0" fontId="9" fillId="0" borderId="5" xfId="2" applyFont="1" applyFill="1" applyBorder="1" applyAlignment="1">
      <alignment horizontal="center" vertical="center" wrapText="1"/>
    </xf>
    <xf numFmtId="0" fontId="8" fillId="0" borderId="5" xfId="2" applyFont="1" applyFill="1" applyBorder="1" applyAlignment="1">
      <alignment horizontal="center" vertical="center"/>
    </xf>
    <xf numFmtId="164" fontId="9" fillId="3" borderId="5" xfId="0" applyNumberFormat="1" applyFont="1" applyFill="1" applyBorder="1" applyAlignment="1">
      <alignment horizontal="center" vertical="center"/>
    </xf>
    <xf numFmtId="0" fontId="9" fillId="29" borderId="0" xfId="0" applyFont="1" applyFill="1" applyAlignment="1">
      <alignment horizontal="center" vertical="center"/>
    </xf>
    <xf numFmtId="164" fontId="8" fillId="0" borderId="0" xfId="0" applyNumberFormat="1" applyFont="1" applyFill="1" applyAlignment="1">
      <alignment horizontal="center" vertical="center"/>
    </xf>
    <xf numFmtId="0" fontId="8" fillId="6" borderId="0" xfId="0" applyFont="1" applyFill="1" applyAlignment="1">
      <alignment horizontal="center" vertical="center"/>
    </xf>
    <xf numFmtId="167" fontId="8" fillId="0" borderId="0" xfId="0" applyNumberFormat="1" applyFont="1" applyFill="1" applyAlignment="1">
      <alignment horizontal="center" vertical="center"/>
    </xf>
    <xf numFmtId="0" fontId="8" fillId="2" borderId="5" xfId="47" applyFont="1" applyFill="1" applyBorder="1" applyAlignment="1">
      <alignment horizontal="left" vertical="center" wrapText="1"/>
    </xf>
    <xf numFmtId="0" fontId="8" fillId="0" borderId="5" xfId="47" applyFont="1" applyFill="1" applyBorder="1" applyAlignment="1">
      <alignment horizontal="left" vertical="center" wrapText="1"/>
    </xf>
    <xf numFmtId="0" fontId="8" fillId="5" borderId="5" xfId="47" applyFont="1" applyFill="1" applyBorder="1" applyAlignment="1">
      <alignment horizontal="left" vertical="center" wrapText="1"/>
    </xf>
    <xf numFmtId="0" fontId="8" fillId="0" borderId="5" xfId="2" applyFont="1" applyFill="1" applyBorder="1" applyAlignment="1">
      <alignment horizontal="left" vertical="center" wrapText="1"/>
    </xf>
    <xf numFmtId="173" fontId="8" fillId="0" borderId="5" xfId="1" applyNumberFormat="1" applyFont="1" applyFill="1" applyBorder="1" applyAlignment="1">
      <alignment horizontal="right" vertical="center" wrapText="1"/>
    </xf>
    <xf numFmtId="173" fontId="9" fillId="4" borderId="5" xfId="1" applyNumberFormat="1" applyFont="1" applyFill="1" applyBorder="1" applyAlignment="1">
      <alignment horizontal="right" vertical="center" wrapText="1"/>
    </xf>
    <xf numFmtId="164" fontId="9" fillId="4" borderId="5" xfId="0" applyNumberFormat="1" applyFont="1" applyFill="1" applyBorder="1" applyAlignment="1">
      <alignment horizontal="right" vertical="center" wrapText="1"/>
    </xf>
    <xf numFmtId="173" fontId="9" fillId="3" borderId="5" xfId="1" applyNumberFormat="1" applyFont="1" applyFill="1" applyBorder="1" applyAlignment="1">
      <alignment horizontal="right" vertical="center" wrapText="1"/>
    </xf>
    <xf numFmtId="164" fontId="9" fillId="3" borderId="5" xfId="0" applyNumberFormat="1" applyFont="1" applyFill="1" applyBorder="1" applyAlignment="1">
      <alignment horizontal="right" vertical="center" wrapText="1"/>
    </xf>
    <xf numFmtId="164" fontId="8" fillId="5" borderId="5" xfId="0" applyNumberFormat="1" applyFont="1" applyFill="1" applyBorder="1" applyAlignment="1">
      <alignment horizontal="right" vertical="center" wrapText="1"/>
    </xf>
    <xf numFmtId="0" fontId="41" fillId="0" borderId="5" xfId="0" applyFont="1" applyFill="1" applyBorder="1" applyAlignment="1">
      <alignment horizontal="right" vertical="center" wrapText="1"/>
    </xf>
    <xf numFmtId="0" fontId="8" fillId="3" borderId="11" xfId="0" applyFont="1" applyFill="1" applyBorder="1" applyAlignment="1">
      <alignment horizontal="center" vertical="center"/>
    </xf>
    <xf numFmtId="0" fontId="9" fillId="4" borderId="3" xfId="3" applyFont="1" applyFill="1" applyBorder="1" applyAlignment="1">
      <alignment horizontal="center" vertical="center"/>
    </xf>
    <xf numFmtId="0" fontId="9" fillId="4" borderId="11" xfId="0" applyFont="1" applyFill="1" applyBorder="1" applyAlignment="1">
      <alignment horizontal="left" vertical="center" wrapText="1"/>
    </xf>
    <xf numFmtId="0" fontId="8" fillId="0" borderId="11" xfId="0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center" vertical="center"/>
    </xf>
    <xf numFmtId="0" fontId="8" fillId="0" borderId="1" xfId="2" applyFont="1" applyFill="1" applyBorder="1" applyAlignment="1">
      <alignment horizontal="left" vertical="center" wrapText="1"/>
    </xf>
    <xf numFmtId="0" fontId="9" fillId="4" borderId="3" xfId="0" applyFont="1" applyFill="1" applyBorder="1" applyAlignment="1">
      <alignment horizontal="center" vertical="center"/>
    </xf>
    <xf numFmtId="0" fontId="8" fillId="0" borderId="3" xfId="3" applyFont="1" applyFill="1" applyBorder="1" applyAlignment="1">
      <alignment horizontal="center" vertical="center"/>
    </xf>
    <xf numFmtId="0" fontId="8" fillId="2" borderId="11" xfId="0" applyFont="1" applyFill="1" applyBorder="1" applyAlignment="1">
      <alignment horizontal="left" vertical="center" wrapText="1"/>
    </xf>
    <xf numFmtId="49" fontId="8" fillId="3" borderId="11" xfId="0" applyNumberFormat="1" applyFont="1" applyFill="1" applyBorder="1" applyAlignment="1">
      <alignment horizontal="center" vertical="center"/>
    </xf>
    <xf numFmtId="0" fontId="8" fillId="2" borderId="1" xfId="47" applyFont="1" applyFill="1" applyBorder="1" applyAlignment="1">
      <alignment horizontal="left" vertical="center" wrapText="1"/>
    </xf>
    <xf numFmtId="0" fontId="8" fillId="0" borderId="8" xfId="2" applyFont="1" applyFill="1" applyBorder="1" applyAlignment="1">
      <alignment horizontal="center" vertical="center"/>
    </xf>
    <xf numFmtId="0" fontId="8" fillId="2" borderId="8" xfId="47" applyFont="1" applyFill="1" applyBorder="1" applyAlignment="1">
      <alignment horizontal="left" vertical="center" wrapText="1"/>
    </xf>
    <xf numFmtId="0" fontId="9" fillId="4" borderId="11" xfId="47" applyFont="1" applyFill="1" applyBorder="1" applyAlignment="1">
      <alignment horizontal="left" vertical="center" wrapText="1"/>
    </xf>
    <xf numFmtId="0" fontId="9" fillId="3" borderId="11" xfId="2" applyFont="1" applyFill="1" applyBorder="1" applyAlignment="1">
      <alignment horizontal="center" vertical="center" wrapText="1"/>
    </xf>
    <xf numFmtId="0" fontId="8" fillId="0" borderId="1" xfId="47" applyFont="1" applyFill="1" applyBorder="1" applyAlignment="1">
      <alignment horizontal="left" vertical="center" wrapText="1"/>
    </xf>
    <xf numFmtId="0" fontId="8" fillId="0" borderId="6" xfId="2" applyFont="1" applyFill="1" applyBorder="1" applyAlignment="1">
      <alignment horizontal="center" vertical="center"/>
    </xf>
    <xf numFmtId="0" fontId="8" fillId="2" borderId="6" xfId="47" applyFont="1" applyFill="1" applyBorder="1" applyAlignment="1">
      <alignment horizontal="left" vertical="center" wrapText="1"/>
    </xf>
    <xf numFmtId="0" fontId="9" fillId="3" borderId="11" xfId="0" applyFont="1" applyFill="1" applyBorder="1" applyAlignment="1">
      <alignment horizontal="center" vertical="center" wrapText="1"/>
    </xf>
    <xf numFmtId="0" fontId="9" fillId="3" borderId="3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 vertical="top"/>
    </xf>
    <xf numFmtId="0" fontId="8" fillId="0" borderId="5" xfId="0" applyFont="1" applyFill="1" applyBorder="1" applyAlignment="1">
      <alignment horizontal="righ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/>
    </xf>
    <xf numFmtId="0" fontId="8" fillId="0" borderId="3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9" fillId="0" borderId="6" xfId="0" applyFont="1" applyFill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2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9" fillId="0" borderId="0" xfId="0" applyFont="1" applyFill="1" applyAlignment="1">
      <alignment horizontal="left" vertical="center" wrapText="1"/>
    </xf>
    <xf numFmtId="0" fontId="8" fillId="0" borderId="0" xfId="0" applyFont="1" applyFill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10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8" fillId="0" borderId="4" xfId="0" applyFont="1" applyFill="1" applyBorder="1" applyAlignment="1">
      <alignment horizontal="center" vertical="center" wrapText="1"/>
    </xf>
  </cellXfs>
  <cellStyles count="124">
    <cellStyle name="_КСГ 210010 - ЛИ" xfId="94"/>
    <cellStyle name="20% - Акцент1 2" xfId="4"/>
    <cellStyle name="20% - Акцент2 2" xfId="5"/>
    <cellStyle name="20% - Акцент3 2" xfId="6"/>
    <cellStyle name="20% - Акцент4 2" xfId="7"/>
    <cellStyle name="20% - Акцент5 2" xfId="8"/>
    <cellStyle name="20% - Акцент6 2" xfId="9"/>
    <cellStyle name="40% - Акцент1 2" xfId="10"/>
    <cellStyle name="40% - Акцент2 2" xfId="11"/>
    <cellStyle name="40% - Акцент3 2" xfId="12"/>
    <cellStyle name="40% - Акцент4 2" xfId="13"/>
    <cellStyle name="40% - Акцент5 2" xfId="14"/>
    <cellStyle name="40% - Акцент6 2" xfId="15"/>
    <cellStyle name="60% - Акцент1 2" xfId="16"/>
    <cellStyle name="60% - Акцент2 2" xfId="17"/>
    <cellStyle name="60% - Акцент3 2" xfId="18"/>
    <cellStyle name="60% - Акцент4 2" xfId="19"/>
    <cellStyle name="60% - Акцент5 2" xfId="20"/>
    <cellStyle name="60% - Акцент6 2" xfId="21"/>
    <cellStyle name="Excel Built-in Normal" xfId="22"/>
    <cellStyle name="Excel Built-in Normal 2" xfId="82"/>
    <cellStyle name="Heading" xfId="23"/>
    <cellStyle name="Heading1" xfId="24"/>
    <cellStyle name="Normal_Sheet1" xfId="25"/>
    <cellStyle name="Result" xfId="26"/>
    <cellStyle name="Result2" xfId="27"/>
    <cellStyle name="Акцент1 2" xfId="28"/>
    <cellStyle name="Акцент2 2" xfId="29"/>
    <cellStyle name="Акцент3 2" xfId="30"/>
    <cellStyle name="Акцент4 2" xfId="31"/>
    <cellStyle name="Акцент5 2" xfId="32"/>
    <cellStyle name="Акцент6 2" xfId="33"/>
    <cellStyle name="Ввод  2" xfId="34"/>
    <cellStyle name="Вывод 2" xfId="35"/>
    <cellStyle name="Вычисление 2" xfId="36"/>
    <cellStyle name="Гиперссылка 2" xfId="95"/>
    <cellStyle name="Гиперссылка 3" xfId="96"/>
    <cellStyle name="Заголовок 1 2" xfId="37"/>
    <cellStyle name="Заголовок 2 2" xfId="38"/>
    <cellStyle name="Заголовок 3 2" xfId="39"/>
    <cellStyle name="Заголовок 4 2" xfId="40"/>
    <cellStyle name="Итог 2" xfId="41"/>
    <cellStyle name="Контрольная ячейка 2" xfId="42"/>
    <cellStyle name="Название 2" xfId="43"/>
    <cellStyle name="Нейтральный 2" xfId="44"/>
    <cellStyle name="Обычный" xfId="0" builtinId="0"/>
    <cellStyle name="Обычный 10" xfId="78"/>
    <cellStyle name="Обычный 10 2" xfId="79"/>
    <cellStyle name="Обычный 10 3" xfId="83"/>
    <cellStyle name="Обычный 11" xfId="84"/>
    <cellStyle name="Обычный 12" xfId="85"/>
    <cellStyle name="Обычный 13" xfId="86"/>
    <cellStyle name="Обычный 14" xfId="87"/>
    <cellStyle name="Обычный 15" xfId="80"/>
    <cellStyle name="Обычный 15 2" xfId="97"/>
    <cellStyle name="Обычный 16" xfId="88"/>
    <cellStyle name="Обычный 17" xfId="98"/>
    <cellStyle name="Обычный 18" xfId="99"/>
    <cellStyle name="Обычный 19" xfId="123"/>
    <cellStyle name="Обычный 2" xfId="45"/>
    <cellStyle name="Обычный 2 2" xfId="46"/>
    <cellStyle name="Обычный 2 2 2" xfId="100"/>
    <cellStyle name="Обычный 2 3" xfId="47"/>
    <cellStyle name="Обычный 2 4" xfId="101"/>
    <cellStyle name="Обычный 2 5" xfId="102"/>
    <cellStyle name="Обычный 2_Мет.констр.2009-мои расчеты" xfId="103"/>
    <cellStyle name="Обычный 20" xfId="104"/>
    <cellStyle name="Обычный 22" xfId="105"/>
    <cellStyle name="Обычный 23" xfId="106"/>
    <cellStyle name="Обычный 24" xfId="107"/>
    <cellStyle name="Обычный 25" xfId="108"/>
    <cellStyle name="Обычный 26" xfId="109"/>
    <cellStyle name="Обычный 27" xfId="110"/>
    <cellStyle name="Обычный 28" xfId="111"/>
    <cellStyle name="Обычный 3" xfId="48"/>
    <cellStyle name="Обычный 3 2" xfId="112"/>
    <cellStyle name="Обычный 3 2 2" xfId="113"/>
    <cellStyle name="Обычный 4" xfId="49"/>
    <cellStyle name="Обычный 4 2" xfId="114"/>
    <cellStyle name="Обычный 4_Отдел_цен_-_центр_здоровья_-_отдельные_услуги_2011(1)" xfId="115"/>
    <cellStyle name="Обычный 5" xfId="50"/>
    <cellStyle name="Обычный 5 2" xfId="89"/>
    <cellStyle name="Обычный 5 3" xfId="3"/>
    <cellStyle name="Обычный 6" xfId="51"/>
    <cellStyle name="Обычный 6 2" xfId="116"/>
    <cellStyle name="Обычный 6_Акимов Нов.КСГ ТРАВМА с соц.протезом" xfId="117"/>
    <cellStyle name="Обычный 7" xfId="52"/>
    <cellStyle name="Обычный 8" xfId="53"/>
    <cellStyle name="Обычный 9" xfId="54"/>
    <cellStyle name="Обычный 9 2" xfId="55"/>
    <cellStyle name="Обычный 9 2 2" xfId="81"/>
    <cellStyle name="Обычный 9 3" xfId="56"/>
    <cellStyle name="Обычный_форма4(нов.)" xfId="2"/>
    <cellStyle name="Плохой 2" xfId="57"/>
    <cellStyle name="Пояснение 2" xfId="58"/>
    <cellStyle name="Примечание 2" xfId="59"/>
    <cellStyle name="Процентный 2" xfId="118"/>
    <cellStyle name="Процентный 2 2" xfId="119"/>
    <cellStyle name="Процентный 3" xfId="120"/>
    <cellStyle name="Связанная ячейка 2" xfId="60"/>
    <cellStyle name="Стиль 1" xfId="61"/>
    <cellStyle name="Текст предупреждения 2" xfId="62"/>
    <cellStyle name="Тысячи [0]_Лист17" xfId="63"/>
    <cellStyle name="Тысячи_Лист17" xfId="64"/>
    <cellStyle name="Финансовый" xfId="1" builtinId="3"/>
    <cellStyle name="Финансовый 10" xfId="121"/>
    <cellStyle name="Финансовый 2" xfId="65"/>
    <cellStyle name="Финансовый 2 2" xfId="66"/>
    <cellStyle name="Финансовый 2 3" xfId="90"/>
    <cellStyle name="Финансовый 21" xfId="122"/>
    <cellStyle name="Финансовый 3" xfId="67"/>
    <cellStyle name="Финансовый 3 2" xfId="68"/>
    <cellStyle name="Финансовый 4" xfId="69"/>
    <cellStyle name="Финансовый 4 2" xfId="70"/>
    <cellStyle name="Финансовый 5" xfId="71"/>
    <cellStyle name="Финансовый 5 2" xfId="72"/>
    <cellStyle name="Финансовый 5 3" xfId="91"/>
    <cellStyle name="Финансовый 6" xfId="73"/>
    <cellStyle name="Финансовый 6 2" xfId="74"/>
    <cellStyle name="Финансовый 6 3" xfId="75"/>
    <cellStyle name="Финансовый 7" xfId="76"/>
    <cellStyle name="Финансовый 8" xfId="92"/>
    <cellStyle name="Финансовый 9" xfId="93"/>
    <cellStyle name="Хороший 2" xfId="77"/>
  </cellStyles>
  <dxfs count="44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CCECFF"/>
      <color rgb="FF3399FF"/>
      <color rgb="FFCCFF66"/>
      <color rgb="FFBAEFA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72;&#1074;&#1075;&#1091;&#1089;&#1090;2020_&#1087;&#1088;12_%20&#1050;&#1072;&#1090;&#1103;%20&#1092;&#1072;&#1082;&#1090;%20&#1079;&#1072;%20&#1072;&#1074;&#1075;&#1091;&#1089;&#1090;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HP-RES\&#1044;&#1083;&#1103;%20&#1057;&#1040;&#1042;&#1048;&#1053;&#1054;&#1042;&#1054;&#1049;%20&#1051;.&#1042;_\0_2012-2020_&#1050;&#1086;&#1084;&#1080;&#1089;&#1089;&#1080;&#1103;%20&#1087;&#1086;%20&#1088;&#1072;&#1079;&#1088;&#1072;&#1073;&#1086;&#1090;&#1082;&#1077;%20&#1058;&#1055;&#1054;&#1052;&#1057;\1_2020%20&#1050;&#1086;&#1084;&#1080;&#1089;&#1089;&#1080;&#1103;%20&#1087;&#1086;%20&#1088;&#1072;&#1079;&#1088;&#1072;&#1073;&#1086;&#1090;&#1082;&#1077;%20&#1058;&#1055;&#1054;&#1052;&#1057;%20&#1085;&#1072;%202020%20&#1075;&#1086;&#1076;\&#1055;&#1088;&#1086;&#1090;&#1086;&#1082;&#1086;&#1083;%20&#8470;13\&#1056;&#1072;&#1073;&#1086;&#1095;&#1080;&#1081;%20&#1084;&#1072;&#1090;&#1077;&#1088;&#1080;&#1072;&#1083;\Analiz_MO_&#1103;&#1085;&#1074;-&#1080;&#1102;&#1083;&#1100;%202020_&#1087;&#1088;12_%20&#1050;&#1072;&#1090;&#1103;%20&#1092;&#1072;&#1082;&#1090;%20&#1079;&#1072;%20&#1080;&#1102;&#1085;&#1100;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едыдущий протокол"/>
    </sheetNames>
    <sheetDataSet>
      <sheetData sheetId="0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Черновик "/>
      <sheetName val="ФОРМА"/>
      <sheetName val="предыдущий протокол"/>
      <sheetName val="УТВ_протокол2020"/>
      <sheetName val="1кв_2020"/>
      <sheetName val="2кв_2020"/>
      <sheetName val="3кв_2020"/>
      <sheetName val="4кв_2020"/>
      <sheetName val="ФАКТ_июнь"/>
      <sheetName val="62"/>
      <sheetName val="июнь"/>
      <sheetName val="ПРОФ_ВСЕГО"/>
      <sheetName val="ПРОФ_разовые"/>
      <sheetName val="ПРОФ_иные"/>
      <sheetName val="ПОС.для дисп набл"/>
      <sheetName val="ФАП_план 6 мес"/>
      <sheetName val="ФАП"/>
      <sheetName val="ПРОФ_ОНКОЛОГИЯ"/>
      <sheetName val="Комплексные_посещения"/>
      <sheetName val="ДИСП_1_этап"/>
      <sheetName val="ДИСП_2_этап_взр"/>
      <sheetName val="ДИСП_2_этап_дети"/>
      <sheetName val="ЦЗ"/>
      <sheetName val="Стом_АПП"/>
      <sheetName val="РЕИСТР_ЭЛ_АКТИВ"/>
      <sheetName val="НМП"/>
      <sheetName val="Заболевания_ост_до_конц_года"/>
      <sheetName val="Заболевания"/>
      <sheetName val="КТ_ост_план 7 мес "/>
      <sheetName val="КТ_оргонов_систем"/>
      <sheetName val="КТ_ост_план 6 мес"/>
      <sheetName val="КТ_оргонов_систем_направления"/>
      <sheetName val="КТ_оргонов_систем_6 мес"/>
      <sheetName val="МРТ_план 6 мес"/>
      <sheetName val="МРТ_ост_до_конц_года"/>
      <sheetName val="МРТ_ост_по направл"/>
      <sheetName val="МРТ"/>
      <sheetName val="УЗИ _ССС"/>
      <sheetName val="УЗИ _ССС_план 6 мес"/>
      <sheetName val="Эндоскопия"/>
      <sheetName val="Эндоскопия_план 6 мес"/>
      <sheetName val="Эндоскопия_ост_до_конца_кода"/>
      <sheetName val="Гистология"/>
      <sheetName val="COVID-19_ост_до конца года "/>
      <sheetName val="COVID-19"/>
      <sheetName val="COVID-19 план 6 мес"/>
      <sheetName val="Молекулярно_генетическое иссл."/>
      <sheetName val="КС_ост_до конца года"/>
      <sheetName val="КС_план 6 мес "/>
      <sheetName val="КС"/>
      <sheetName val="ДС _план 6 мес"/>
      <sheetName val="ДС_ост до конца года"/>
      <sheetName val="ДС_ЭКО план 6 мес"/>
      <sheetName val="ДС"/>
      <sheetName val="ДС реабилитация"/>
      <sheetName val="СМП"/>
      <sheetName val="ФАКТапр"/>
      <sheetName val="ФАКТ"/>
      <sheetName val="КТ_органов_систем_ост_до конца "/>
    </sheetNames>
    <sheetDataSet>
      <sheetData sheetId="0" refreshError="1"/>
      <sheetData sheetId="1" refreshError="1"/>
      <sheetData sheetId="2" refreshError="1">
        <row r="12">
          <cell r="BG12">
            <v>999</v>
          </cell>
        </row>
        <row r="13">
          <cell r="BI13">
            <v>368</v>
          </cell>
        </row>
        <row r="14">
          <cell r="BI14">
            <v>0</v>
          </cell>
        </row>
        <row r="15">
          <cell r="BI15">
            <v>0</v>
          </cell>
        </row>
        <row r="16">
          <cell r="BI16">
            <v>0</v>
          </cell>
        </row>
        <row r="19">
          <cell r="BI19">
            <v>6121</v>
          </cell>
        </row>
        <row r="20">
          <cell r="BI20">
            <v>0</v>
          </cell>
        </row>
        <row r="21">
          <cell r="BI21">
            <v>0</v>
          </cell>
        </row>
        <row r="22">
          <cell r="BI22">
            <v>0</v>
          </cell>
        </row>
        <row r="23">
          <cell r="BI23">
            <v>14908</v>
          </cell>
        </row>
        <row r="24">
          <cell r="BI24">
            <v>12712</v>
          </cell>
        </row>
        <row r="26">
          <cell r="BI26">
            <v>0</v>
          </cell>
        </row>
        <row r="27">
          <cell r="BI27">
            <v>3762</v>
          </cell>
        </row>
        <row r="28">
          <cell r="BI28">
            <v>3872</v>
          </cell>
        </row>
        <row r="30">
          <cell r="BI30">
            <v>3067</v>
          </cell>
        </row>
        <row r="31">
          <cell r="BI31">
            <v>1341</v>
          </cell>
        </row>
        <row r="32">
          <cell r="BI32">
            <v>0</v>
          </cell>
        </row>
        <row r="33">
          <cell r="BI33">
            <v>310</v>
          </cell>
        </row>
        <row r="34">
          <cell r="BI34">
            <v>0</v>
          </cell>
        </row>
        <row r="35">
          <cell r="BI35">
            <v>473</v>
          </cell>
        </row>
        <row r="36">
          <cell r="BI36">
            <v>1406</v>
          </cell>
        </row>
        <row r="37">
          <cell r="BI37">
            <v>1220</v>
          </cell>
        </row>
        <row r="38">
          <cell r="BI38">
            <v>2178</v>
          </cell>
        </row>
        <row r="39">
          <cell r="BI39">
            <v>33</v>
          </cell>
        </row>
        <row r="40">
          <cell r="BI40">
            <v>0</v>
          </cell>
        </row>
        <row r="41">
          <cell r="BI41">
            <v>3206</v>
          </cell>
        </row>
        <row r="42">
          <cell r="BI42">
            <v>1195</v>
          </cell>
        </row>
        <row r="43">
          <cell r="BI43">
            <v>25434</v>
          </cell>
        </row>
        <row r="44">
          <cell r="BI44">
            <v>0</v>
          </cell>
        </row>
        <row r="45">
          <cell r="BI45">
            <v>713</v>
          </cell>
        </row>
        <row r="46">
          <cell r="BI46">
            <v>4158</v>
          </cell>
        </row>
        <row r="47">
          <cell r="BI47">
            <v>274</v>
          </cell>
        </row>
        <row r="48">
          <cell r="BI48">
            <v>0</v>
          </cell>
        </row>
        <row r="49">
          <cell r="BI49">
            <v>0</v>
          </cell>
        </row>
        <row r="50">
          <cell r="BI50">
            <v>0</v>
          </cell>
        </row>
        <row r="51">
          <cell r="BI51">
            <v>0</v>
          </cell>
        </row>
        <row r="52">
          <cell r="BI52">
            <v>0</v>
          </cell>
        </row>
        <row r="56">
          <cell r="BI56">
            <v>0</v>
          </cell>
        </row>
        <row r="60">
          <cell r="BI60">
            <v>6077</v>
          </cell>
        </row>
        <row r="61">
          <cell r="BI61">
            <v>0</v>
          </cell>
        </row>
        <row r="62">
          <cell r="BI62">
            <v>269</v>
          </cell>
        </row>
        <row r="63">
          <cell r="BI63">
            <v>23889</v>
          </cell>
        </row>
        <row r="64">
          <cell r="BI64">
            <v>14448</v>
          </cell>
        </row>
        <row r="65">
          <cell r="BI65">
            <v>1436</v>
          </cell>
        </row>
        <row r="68">
          <cell r="BI68">
            <v>532</v>
          </cell>
        </row>
        <row r="69">
          <cell r="BI69">
            <v>233</v>
          </cell>
        </row>
        <row r="70">
          <cell r="BI70">
            <v>0</v>
          </cell>
        </row>
        <row r="71">
          <cell r="BI71">
            <v>0</v>
          </cell>
        </row>
        <row r="72">
          <cell r="BI72">
            <v>89</v>
          </cell>
        </row>
        <row r="73">
          <cell r="BI73">
            <v>0</v>
          </cell>
        </row>
        <row r="74">
          <cell r="BI74">
            <v>89</v>
          </cell>
        </row>
        <row r="75">
          <cell r="BI75">
            <v>0</v>
          </cell>
        </row>
        <row r="76">
          <cell r="BI76">
            <v>0</v>
          </cell>
        </row>
        <row r="78">
          <cell r="BI78">
            <v>0</v>
          </cell>
        </row>
        <row r="79">
          <cell r="BI79">
            <v>0</v>
          </cell>
        </row>
        <row r="80">
          <cell r="BI80">
            <v>0</v>
          </cell>
        </row>
        <row r="81">
          <cell r="BI81">
            <v>0</v>
          </cell>
        </row>
        <row r="82">
          <cell r="BI82">
            <v>350</v>
          </cell>
        </row>
        <row r="83">
          <cell r="BI83">
            <v>0</v>
          </cell>
        </row>
        <row r="85">
          <cell r="BI85">
            <v>0</v>
          </cell>
        </row>
        <row r="86">
          <cell r="BI86">
            <v>0</v>
          </cell>
        </row>
        <row r="87">
          <cell r="BI87">
            <v>0</v>
          </cell>
        </row>
        <row r="89">
          <cell r="BI89">
            <v>0</v>
          </cell>
        </row>
        <row r="90">
          <cell r="BI90">
            <v>1920</v>
          </cell>
        </row>
        <row r="91">
          <cell r="BI91">
            <v>0</v>
          </cell>
        </row>
        <row r="92">
          <cell r="BI92">
            <v>0</v>
          </cell>
        </row>
        <row r="93">
          <cell r="BI93">
            <v>0</v>
          </cell>
        </row>
        <row r="96">
          <cell r="BI96">
            <v>0</v>
          </cell>
        </row>
        <row r="97">
          <cell r="BI97">
            <v>0</v>
          </cell>
        </row>
        <row r="98">
          <cell r="BI98">
            <v>0</v>
          </cell>
        </row>
        <row r="99">
          <cell r="BI99">
            <v>0</v>
          </cell>
        </row>
        <row r="101">
          <cell r="BI101">
            <v>0</v>
          </cell>
        </row>
        <row r="102">
          <cell r="BI102">
            <v>0</v>
          </cell>
        </row>
        <row r="108">
          <cell r="BI108">
            <v>0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63">
    <tabColor rgb="FFFFFF00"/>
  </sheetPr>
  <dimension ref="A1:AO103"/>
  <sheetViews>
    <sheetView tabSelected="1" view="pageBreakPreview" zoomScale="50" zoomScaleNormal="50" zoomScaleSheetLayoutView="50" workbookViewId="0">
      <pane xSplit="4" ySplit="6" topLeftCell="F58" activePane="bottomRight" state="frozen"/>
      <selection activeCell="F120" sqref="F120"/>
      <selection pane="topRight" activeCell="F120" sqref="F120"/>
      <selection pane="bottomLeft" activeCell="F120" sqref="F120"/>
      <selection pane="bottomRight" activeCell="B71" sqref="B71"/>
    </sheetView>
  </sheetViews>
  <sheetFormatPr defaultRowHeight="27.75"/>
  <cols>
    <col min="1" max="1" width="9.6640625" style="11" customWidth="1"/>
    <col min="2" max="2" width="72.33203125" style="11" customWidth="1"/>
    <col min="3" max="3" width="3.5546875" style="11" hidden="1" customWidth="1"/>
    <col min="4" max="4" width="20" style="11" hidden="1" customWidth="1"/>
    <col min="5" max="5" width="17.6640625" style="11" hidden="1" customWidth="1"/>
    <col min="6" max="6" width="18.88671875" style="11" customWidth="1"/>
    <col min="7" max="7" width="25" style="11" customWidth="1"/>
    <col min="8" max="8" width="31.44140625" style="11" customWidth="1"/>
    <col min="9" max="9" width="12.88671875" style="11" hidden="1" customWidth="1"/>
    <col min="10" max="10" width="26.21875" style="11" customWidth="1"/>
    <col min="11" max="11" width="17.5546875" style="11" customWidth="1"/>
    <col min="12" max="12" width="23.6640625" style="11" customWidth="1"/>
    <col min="13" max="13" width="24.6640625" style="11" customWidth="1"/>
    <col min="14" max="14" width="28.109375" style="11" customWidth="1"/>
    <col min="15" max="15" width="29.109375" style="11" hidden="1" customWidth="1"/>
    <col min="16" max="16" width="31.33203125" style="11" customWidth="1"/>
    <col min="17" max="17" width="30.109375" style="11" customWidth="1"/>
    <col min="18" max="18" width="28.33203125" style="11" customWidth="1"/>
    <col min="19" max="19" width="13.77734375" style="11" customWidth="1"/>
    <col min="20" max="20" width="16.33203125" style="11" hidden="1" customWidth="1"/>
    <col min="21" max="21" width="17.44140625" style="11" hidden="1" customWidth="1"/>
    <col min="22" max="23" width="17.44140625" style="11" customWidth="1"/>
    <col min="24" max="24" width="13.88671875" style="11" hidden="1" customWidth="1"/>
    <col min="25" max="25" width="12.44140625" style="11" hidden="1" customWidth="1"/>
    <col min="26" max="26" width="12.6640625" style="11" hidden="1" customWidth="1"/>
    <col min="27" max="27" width="13.5546875" style="11" hidden="1" customWidth="1"/>
    <col min="28" max="28" width="47.21875" style="11" customWidth="1"/>
    <col min="29" max="40" width="8.88671875" style="11"/>
    <col min="41" max="41" width="40" style="11" customWidth="1"/>
    <col min="42" max="16384" width="8.88671875" style="11"/>
  </cols>
  <sheetData>
    <row r="1" spans="1:28" ht="62.25" customHeight="1">
      <c r="B1" s="68" t="s">
        <v>156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51"/>
      <c r="R1" s="56" t="s">
        <v>189</v>
      </c>
      <c r="S1" s="53"/>
    </row>
    <row r="2" spans="1:28" s="53" customFormat="1" ht="77.25" customHeight="1">
      <c r="A2" s="58" t="s">
        <v>157</v>
      </c>
      <c r="B2" s="58" t="s">
        <v>0</v>
      </c>
      <c r="C2" s="60" t="s">
        <v>1</v>
      </c>
      <c r="D2" s="62" t="s">
        <v>2</v>
      </c>
      <c r="E2" s="66" t="s">
        <v>135</v>
      </c>
      <c r="F2" s="64" t="s">
        <v>188</v>
      </c>
      <c r="G2" s="64" t="s">
        <v>159</v>
      </c>
      <c r="H2" s="64" t="s">
        <v>160</v>
      </c>
      <c r="I2" s="64" t="s">
        <v>140</v>
      </c>
      <c r="J2" s="64" t="s">
        <v>161</v>
      </c>
      <c r="K2" s="73" t="s">
        <v>158</v>
      </c>
      <c r="L2" s="74"/>
      <c r="M2" s="74"/>
      <c r="N2" s="64" t="s">
        <v>162</v>
      </c>
      <c r="O2" s="64" t="s">
        <v>155</v>
      </c>
      <c r="P2" s="64" t="s">
        <v>164</v>
      </c>
      <c r="Q2" s="64" t="s">
        <v>3</v>
      </c>
      <c r="R2" s="66" t="s">
        <v>4</v>
      </c>
      <c r="S2" s="64" t="s">
        <v>139</v>
      </c>
      <c r="T2" s="71"/>
      <c r="U2" s="71"/>
      <c r="V2" s="71"/>
      <c r="W2" s="71"/>
      <c r="X2" s="71"/>
      <c r="Y2" s="71"/>
      <c r="Z2" s="71"/>
      <c r="AA2" s="72"/>
      <c r="AB2" s="70" t="s">
        <v>5</v>
      </c>
    </row>
    <row r="3" spans="1:28" s="53" customFormat="1" ht="172.5" customHeight="1">
      <c r="A3" s="59"/>
      <c r="B3" s="59"/>
      <c r="C3" s="61"/>
      <c r="D3" s="63" t="e">
        <v>#REF!</v>
      </c>
      <c r="E3" s="67"/>
      <c r="F3" s="65"/>
      <c r="G3" s="65"/>
      <c r="H3" s="65"/>
      <c r="I3" s="65"/>
      <c r="J3" s="65"/>
      <c r="K3" s="54" t="s">
        <v>131</v>
      </c>
      <c r="L3" s="54" t="s">
        <v>6</v>
      </c>
      <c r="M3" s="54" t="s">
        <v>163</v>
      </c>
      <c r="N3" s="65"/>
      <c r="O3" s="65"/>
      <c r="P3" s="65"/>
      <c r="Q3" s="65"/>
      <c r="R3" s="67"/>
      <c r="S3" s="55" t="s">
        <v>187</v>
      </c>
      <c r="T3" s="55" t="s">
        <v>7</v>
      </c>
      <c r="U3" s="55" t="s">
        <v>8</v>
      </c>
      <c r="V3" s="55" t="s">
        <v>137</v>
      </c>
      <c r="W3" s="55" t="s">
        <v>138</v>
      </c>
      <c r="X3" s="55" t="s">
        <v>132</v>
      </c>
      <c r="Y3" s="55" t="s">
        <v>136</v>
      </c>
      <c r="Z3" s="55" t="s">
        <v>134</v>
      </c>
      <c r="AA3" s="55" t="s">
        <v>133</v>
      </c>
      <c r="AB3" s="70"/>
    </row>
    <row r="4" spans="1:28" ht="23.25" customHeight="1">
      <c r="A4" s="4" t="s">
        <v>9</v>
      </c>
      <c r="B4" s="4" t="s">
        <v>10</v>
      </c>
      <c r="C4" s="57"/>
      <c r="D4" s="4">
        <v>1</v>
      </c>
      <c r="E4" s="4"/>
      <c r="F4" s="4">
        <v>1</v>
      </c>
      <c r="G4" s="4">
        <v>2</v>
      </c>
      <c r="H4" s="4">
        <v>3</v>
      </c>
      <c r="I4" s="4">
        <v>4</v>
      </c>
      <c r="J4" s="4">
        <v>4</v>
      </c>
      <c r="K4" s="4">
        <v>5</v>
      </c>
      <c r="L4" s="4">
        <v>6</v>
      </c>
      <c r="M4" s="4">
        <v>7</v>
      </c>
      <c r="N4" s="4">
        <v>8</v>
      </c>
      <c r="O4" s="4">
        <v>5</v>
      </c>
      <c r="P4" s="4">
        <v>9</v>
      </c>
      <c r="Q4" s="4">
        <v>10</v>
      </c>
      <c r="R4" s="4">
        <v>11</v>
      </c>
      <c r="S4" s="4">
        <v>12</v>
      </c>
      <c r="T4" s="4">
        <v>13</v>
      </c>
      <c r="U4" s="4">
        <v>13</v>
      </c>
      <c r="V4" s="4">
        <v>13</v>
      </c>
      <c r="W4" s="4">
        <v>14</v>
      </c>
      <c r="X4" s="4">
        <v>14</v>
      </c>
      <c r="Y4" s="4">
        <v>15</v>
      </c>
      <c r="Z4" s="4">
        <v>16</v>
      </c>
      <c r="AA4" s="4">
        <v>17</v>
      </c>
      <c r="AB4" s="4">
        <v>15</v>
      </c>
    </row>
    <row r="5" spans="1:28" ht="27.75" hidden="1" customHeight="1">
      <c r="A5" s="4"/>
      <c r="B5" s="4"/>
      <c r="C5" s="57"/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</row>
    <row r="6" spans="1:28" ht="55.5">
      <c r="A6" s="14">
        <v>1</v>
      </c>
      <c r="B6" s="20" t="s">
        <v>11</v>
      </c>
      <c r="C6" s="5" t="s">
        <v>12</v>
      </c>
      <c r="D6" s="1" t="e">
        <f>'[2]предыдущий протокол'!BI12</f>
        <v>#REF!</v>
      </c>
      <c r="E6" s="1"/>
      <c r="F6" s="6">
        <v>12979</v>
      </c>
      <c r="G6" s="6">
        <v>10816</v>
      </c>
      <c r="H6" s="6">
        <v>11033</v>
      </c>
      <c r="I6" s="6">
        <v>0</v>
      </c>
      <c r="J6" s="7">
        <v>102.01</v>
      </c>
      <c r="K6" s="6">
        <v>217</v>
      </c>
      <c r="L6" s="6">
        <v>217</v>
      </c>
      <c r="M6" s="6">
        <v>0</v>
      </c>
      <c r="N6" s="6">
        <v>1103</v>
      </c>
      <c r="O6" s="6" t="e">
        <v>#REF!</v>
      </c>
      <c r="P6" s="6">
        <v>1946</v>
      </c>
      <c r="Q6" s="24">
        <v>1.8</v>
      </c>
      <c r="R6" s="3"/>
      <c r="S6" s="3">
        <v>0</v>
      </c>
      <c r="T6" s="3"/>
      <c r="U6" s="3"/>
      <c r="V6" s="3"/>
      <c r="W6" s="3"/>
      <c r="X6" s="3"/>
      <c r="Y6" s="3"/>
      <c r="Z6" s="3"/>
      <c r="AA6" s="3"/>
      <c r="AB6" s="3"/>
    </row>
    <row r="7" spans="1:28" ht="55.5">
      <c r="A7" s="14">
        <v>2</v>
      </c>
      <c r="B7" s="20" t="s">
        <v>13</v>
      </c>
      <c r="C7" s="5" t="s">
        <v>14</v>
      </c>
      <c r="D7" s="1">
        <f>'[3]предыдущий протокол'!BI13</f>
        <v>368</v>
      </c>
      <c r="E7" s="1"/>
      <c r="F7" s="6">
        <v>4763</v>
      </c>
      <c r="G7" s="6">
        <v>3969</v>
      </c>
      <c r="H7" s="6">
        <v>3497</v>
      </c>
      <c r="I7" s="6">
        <v>0</v>
      </c>
      <c r="J7" s="7">
        <v>88.11</v>
      </c>
      <c r="K7" s="6">
        <v>-472</v>
      </c>
      <c r="L7" s="6">
        <v>0</v>
      </c>
      <c r="M7" s="6">
        <v>-472</v>
      </c>
      <c r="N7" s="6">
        <v>350</v>
      </c>
      <c r="O7" s="6" t="e">
        <v>#REF!</v>
      </c>
      <c r="P7" s="6">
        <v>1266</v>
      </c>
      <c r="Q7" s="24">
        <v>3.6</v>
      </c>
      <c r="R7" s="3"/>
      <c r="S7" s="3">
        <v>0</v>
      </c>
      <c r="T7" s="3"/>
      <c r="U7" s="3"/>
      <c r="V7" s="3"/>
      <c r="W7" s="3"/>
      <c r="X7" s="3"/>
      <c r="Y7" s="3"/>
      <c r="Z7" s="3"/>
      <c r="AA7" s="3"/>
      <c r="AB7" s="3"/>
    </row>
    <row r="8" spans="1:28" ht="55.5">
      <c r="A8" s="14">
        <v>3</v>
      </c>
      <c r="B8" s="20" t="s">
        <v>147</v>
      </c>
      <c r="C8" s="5" t="s">
        <v>15</v>
      </c>
      <c r="D8" s="1">
        <f>'[3]предыдущий протокол'!BI14</f>
        <v>0</v>
      </c>
      <c r="E8" s="1"/>
      <c r="F8" s="6">
        <v>2129</v>
      </c>
      <c r="G8" s="6">
        <v>1774</v>
      </c>
      <c r="H8" s="6">
        <v>1961</v>
      </c>
      <c r="I8" s="6">
        <v>0</v>
      </c>
      <c r="J8" s="7">
        <v>110.54</v>
      </c>
      <c r="K8" s="6">
        <v>187</v>
      </c>
      <c r="L8" s="6">
        <v>187</v>
      </c>
      <c r="M8" s="6">
        <v>0</v>
      </c>
      <c r="N8" s="6">
        <v>196</v>
      </c>
      <c r="O8" s="6" t="e">
        <v>#REF!</v>
      </c>
      <c r="P8" s="6">
        <v>168</v>
      </c>
      <c r="Q8" s="24">
        <v>0.9</v>
      </c>
      <c r="R8" s="3"/>
      <c r="S8" s="3">
        <v>0</v>
      </c>
      <c r="T8" s="3"/>
      <c r="U8" s="3"/>
      <c r="V8" s="3"/>
      <c r="W8" s="3"/>
      <c r="X8" s="3"/>
      <c r="Y8" s="3"/>
      <c r="Z8" s="3"/>
      <c r="AA8" s="3"/>
      <c r="AB8" s="3"/>
    </row>
    <row r="9" spans="1:28" ht="55.5">
      <c r="A9" s="14">
        <v>4</v>
      </c>
      <c r="B9" s="20" t="s">
        <v>16</v>
      </c>
      <c r="C9" s="5" t="s">
        <v>17</v>
      </c>
      <c r="D9" s="1">
        <f>'[3]предыдущий протокол'!BI15</f>
        <v>0</v>
      </c>
      <c r="E9" s="1"/>
      <c r="F9" s="6">
        <v>0</v>
      </c>
      <c r="G9" s="6">
        <v>0</v>
      </c>
      <c r="H9" s="6">
        <v>0</v>
      </c>
      <c r="I9" s="6">
        <v>0</v>
      </c>
      <c r="J9" s="7">
        <v>0</v>
      </c>
      <c r="K9" s="6">
        <v>0</v>
      </c>
      <c r="L9" s="6">
        <v>0</v>
      </c>
      <c r="M9" s="6">
        <v>0</v>
      </c>
      <c r="N9" s="6">
        <v>0</v>
      </c>
      <c r="O9" s="6" t="e">
        <v>#REF!</v>
      </c>
      <c r="P9" s="6">
        <v>0</v>
      </c>
      <c r="Q9" s="24">
        <v>0</v>
      </c>
      <c r="R9" s="3"/>
      <c r="S9" s="3">
        <v>0</v>
      </c>
      <c r="T9" s="3"/>
      <c r="U9" s="3"/>
      <c r="V9" s="3"/>
      <c r="W9" s="3"/>
      <c r="X9" s="3"/>
      <c r="Y9" s="3"/>
      <c r="Z9" s="3"/>
      <c r="AA9" s="3"/>
      <c r="AB9" s="3"/>
    </row>
    <row r="10" spans="1:28" ht="60" customHeight="1">
      <c r="A10" s="35">
        <v>5</v>
      </c>
      <c r="B10" s="41" t="s">
        <v>18</v>
      </c>
      <c r="C10" s="5" t="s">
        <v>19</v>
      </c>
      <c r="D10" s="1">
        <f>'[3]предыдущий протокол'!BI16</f>
        <v>0</v>
      </c>
      <c r="E10" s="1"/>
      <c r="F10" s="6">
        <v>0</v>
      </c>
      <c r="G10" s="6">
        <v>0</v>
      </c>
      <c r="H10" s="6">
        <v>0</v>
      </c>
      <c r="I10" s="6">
        <v>0</v>
      </c>
      <c r="J10" s="7">
        <v>0</v>
      </c>
      <c r="K10" s="6">
        <v>0</v>
      </c>
      <c r="L10" s="6">
        <v>0</v>
      </c>
      <c r="M10" s="6">
        <v>0</v>
      </c>
      <c r="N10" s="6">
        <v>0</v>
      </c>
      <c r="O10" s="6" t="e">
        <v>#REF!</v>
      </c>
      <c r="P10" s="6">
        <v>0</v>
      </c>
      <c r="Q10" s="24">
        <v>0</v>
      </c>
      <c r="R10" s="3"/>
      <c r="S10" s="3">
        <v>0</v>
      </c>
      <c r="T10" s="3"/>
      <c r="U10" s="3"/>
      <c r="V10" s="3"/>
      <c r="W10" s="3"/>
      <c r="X10" s="3"/>
      <c r="Y10" s="3"/>
      <c r="Z10" s="3"/>
      <c r="AA10" s="3"/>
      <c r="AB10" s="3"/>
    </row>
    <row r="11" spans="1:28">
      <c r="A11" s="50"/>
      <c r="B11" s="44" t="s">
        <v>20</v>
      </c>
      <c r="C11" s="49"/>
      <c r="D11" s="12" t="e">
        <f t="shared" ref="D11" si="0">SUM(D6:D10)</f>
        <v>#REF!</v>
      </c>
      <c r="E11" s="12"/>
      <c r="F11" s="10">
        <v>19871</v>
      </c>
      <c r="G11" s="8">
        <v>16559</v>
      </c>
      <c r="H11" s="8">
        <v>16491</v>
      </c>
      <c r="I11" s="8">
        <v>0</v>
      </c>
      <c r="J11" s="9">
        <v>99.59</v>
      </c>
      <c r="K11" s="8">
        <v>-68</v>
      </c>
      <c r="L11" s="8">
        <v>404</v>
      </c>
      <c r="M11" s="8">
        <v>-472</v>
      </c>
      <c r="N11" s="8">
        <v>1649</v>
      </c>
      <c r="O11" s="8" t="e">
        <v>#REF!</v>
      </c>
      <c r="P11" s="8">
        <v>3380</v>
      </c>
      <c r="Q11" s="25">
        <v>2</v>
      </c>
      <c r="R11" s="26">
        <v>0</v>
      </c>
      <c r="S11" s="26">
        <v>0</v>
      </c>
      <c r="T11" s="26">
        <v>0</v>
      </c>
      <c r="U11" s="26">
        <v>0</v>
      </c>
      <c r="V11" s="26">
        <v>0</v>
      </c>
      <c r="W11" s="26">
        <v>0</v>
      </c>
      <c r="X11" s="26">
        <v>0</v>
      </c>
      <c r="Y11" s="26">
        <v>0</v>
      </c>
      <c r="Z11" s="26">
        <v>0</v>
      </c>
      <c r="AA11" s="26">
        <v>0</v>
      </c>
      <c r="AB11" s="26"/>
    </row>
    <row r="12" spans="1:28">
      <c r="A12" s="42">
        <v>6</v>
      </c>
      <c r="B12" s="43" t="s">
        <v>21</v>
      </c>
      <c r="C12" s="5" t="s">
        <v>22</v>
      </c>
      <c r="D12" s="1">
        <f>'[3]предыдущий протокол'!BI19</f>
        <v>6121</v>
      </c>
      <c r="E12" s="1"/>
      <c r="F12" s="6">
        <v>13796</v>
      </c>
      <c r="G12" s="6">
        <v>11497</v>
      </c>
      <c r="H12" s="6">
        <v>10944</v>
      </c>
      <c r="I12" s="6">
        <v>0</v>
      </c>
      <c r="J12" s="7">
        <v>95.19</v>
      </c>
      <c r="K12" s="6">
        <v>-553</v>
      </c>
      <c r="L12" s="6">
        <v>0</v>
      </c>
      <c r="M12" s="6">
        <v>-553</v>
      </c>
      <c r="N12" s="6">
        <v>1094</v>
      </c>
      <c r="O12" s="6" t="e">
        <v>#REF!</v>
      </c>
      <c r="P12" s="6">
        <v>2852</v>
      </c>
      <c r="Q12" s="24">
        <v>2.6</v>
      </c>
      <c r="R12" s="3"/>
      <c r="S12" s="3">
        <v>0</v>
      </c>
      <c r="T12" s="3"/>
      <c r="U12" s="3"/>
      <c r="V12" s="3"/>
      <c r="W12" s="3"/>
      <c r="X12" s="3"/>
      <c r="Y12" s="3"/>
      <c r="Z12" s="3"/>
      <c r="AA12" s="3"/>
      <c r="AB12" s="3"/>
    </row>
    <row r="13" spans="1:28" ht="55.5">
      <c r="A13" s="14">
        <f>A12+1</f>
        <v>7</v>
      </c>
      <c r="B13" s="20" t="s">
        <v>23</v>
      </c>
      <c r="C13" s="5" t="s">
        <v>24</v>
      </c>
      <c r="D13" s="1">
        <f>'[3]предыдущий протокол'!BI20</f>
        <v>0</v>
      </c>
      <c r="E13" s="1"/>
      <c r="F13" s="6">
        <v>0</v>
      </c>
      <c r="G13" s="6">
        <v>0</v>
      </c>
      <c r="H13" s="6">
        <v>0</v>
      </c>
      <c r="I13" s="6">
        <v>0</v>
      </c>
      <c r="J13" s="7">
        <v>0</v>
      </c>
      <c r="K13" s="6">
        <v>0</v>
      </c>
      <c r="L13" s="6">
        <v>0</v>
      </c>
      <c r="M13" s="6">
        <v>0</v>
      </c>
      <c r="N13" s="6">
        <v>0</v>
      </c>
      <c r="O13" s="6" t="e">
        <v>#REF!</v>
      </c>
      <c r="P13" s="6">
        <v>0</v>
      </c>
      <c r="Q13" s="24">
        <v>0</v>
      </c>
      <c r="R13" s="3"/>
      <c r="S13" s="3">
        <v>0</v>
      </c>
      <c r="T13" s="3"/>
      <c r="U13" s="3"/>
      <c r="V13" s="3"/>
      <c r="W13" s="3"/>
      <c r="X13" s="3"/>
      <c r="Y13" s="3"/>
      <c r="Z13" s="3"/>
      <c r="AA13" s="3"/>
      <c r="AB13" s="3"/>
    </row>
    <row r="14" spans="1:28">
      <c r="A14" s="14">
        <f t="shared" ref="A14:A17" si="1">A13+1</f>
        <v>8</v>
      </c>
      <c r="B14" s="20" t="s">
        <v>25</v>
      </c>
      <c r="C14" s="5" t="s">
        <v>26</v>
      </c>
      <c r="D14" s="1">
        <f>'[3]предыдущий протокол'!BI21</f>
        <v>0</v>
      </c>
      <c r="E14" s="1"/>
      <c r="F14" s="6">
        <v>0</v>
      </c>
      <c r="G14" s="6">
        <v>0</v>
      </c>
      <c r="H14" s="6">
        <v>0</v>
      </c>
      <c r="I14" s="6">
        <v>0</v>
      </c>
      <c r="J14" s="7">
        <v>0</v>
      </c>
      <c r="K14" s="6">
        <v>0</v>
      </c>
      <c r="L14" s="6">
        <v>0</v>
      </c>
      <c r="M14" s="6">
        <v>0</v>
      </c>
      <c r="N14" s="6">
        <v>0</v>
      </c>
      <c r="O14" s="6" t="e">
        <v>#REF!</v>
      </c>
      <c r="P14" s="6">
        <v>0</v>
      </c>
      <c r="Q14" s="24">
        <v>0</v>
      </c>
      <c r="R14" s="3"/>
      <c r="S14" s="3">
        <v>0</v>
      </c>
      <c r="T14" s="3"/>
      <c r="U14" s="3"/>
      <c r="V14" s="3"/>
      <c r="W14" s="3"/>
      <c r="X14" s="3"/>
      <c r="Y14" s="3"/>
      <c r="Z14" s="3"/>
      <c r="AA14" s="3"/>
      <c r="AB14" s="3"/>
    </row>
    <row r="15" spans="1:28" ht="55.5">
      <c r="A15" s="14">
        <f t="shared" si="1"/>
        <v>9</v>
      </c>
      <c r="B15" s="20" t="s">
        <v>27</v>
      </c>
      <c r="C15" s="5" t="s">
        <v>28</v>
      </c>
      <c r="D15" s="1">
        <f>'[3]предыдущий протокол'!BI22</f>
        <v>0</v>
      </c>
      <c r="E15" s="1"/>
      <c r="F15" s="6">
        <v>0</v>
      </c>
      <c r="G15" s="6">
        <v>0</v>
      </c>
      <c r="H15" s="6">
        <v>0</v>
      </c>
      <c r="I15" s="6">
        <v>0</v>
      </c>
      <c r="J15" s="7">
        <v>0</v>
      </c>
      <c r="K15" s="6">
        <v>0</v>
      </c>
      <c r="L15" s="6">
        <v>0</v>
      </c>
      <c r="M15" s="6">
        <v>0</v>
      </c>
      <c r="N15" s="6">
        <v>0</v>
      </c>
      <c r="O15" s="6" t="e">
        <v>#REF!</v>
      </c>
      <c r="P15" s="6">
        <v>0</v>
      </c>
      <c r="Q15" s="24">
        <v>0</v>
      </c>
      <c r="R15" s="3"/>
      <c r="S15" s="3">
        <v>0</v>
      </c>
      <c r="T15" s="3"/>
      <c r="U15" s="3"/>
      <c r="V15" s="3"/>
      <c r="W15" s="3"/>
      <c r="X15" s="3"/>
      <c r="Y15" s="3"/>
      <c r="Z15" s="3"/>
      <c r="AA15" s="3"/>
      <c r="AB15" s="3"/>
    </row>
    <row r="16" spans="1:28">
      <c r="A16" s="14">
        <f t="shared" si="1"/>
        <v>10</v>
      </c>
      <c r="B16" s="20" t="s">
        <v>29</v>
      </c>
      <c r="C16" s="5" t="s">
        <v>30</v>
      </c>
      <c r="D16" s="1">
        <f>'[3]предыдущий протокол'!BI23</f>
        <v>14908</v>
      </c>
      <c r="E16" s="1"/>
      <c r="F16" s="6">
        <v>12676</v>
      </c>
      <c r="G16" s="6">
        <v>10563</v>
      </c>
      <c r="H16" s="6">
        <v>9748</v>
      </c>
      <c r="I16" s="6">
        <v>0</v>
      </c>
      <c r="J16" s="7">
        <v>92.28</v>
      </c>
      <c r="K16" s="6">
        <v>-815</v>
      </c>
      <c r="L16" s="6">
        <v>0</v>
      </c>
      <c r="M16" s="6">
        <v>-815</v>
      </c>
      <c r="N16" s="6">
        <v>975</v>
      </c>
      <c r="O16" s="6" t="e">
        <v>#REF!</v>
      </c>
      <c r="P16" s="6">
        <v>2928</v>
      </c>
      <c r="Q16" s="24">
        <v>3</v>
      </c>
      <c r="R16" s="3"/>
      <c r="S16" s="3">
        <v>0</v>
      </c>
      <c r="T16" s="3"/>
      <c r="U16" s="3"/>
      <c r="V16" s="3"/>
      <c r="W16" s="3"/>
      <c r="X16" s="3"/>
      <c r="Y16" s="3"/>
      <c r="Z16" s="3"/>
      <c r="AA16" s="3"/>
      <c r="AB16" s="3"/>
    </row>
    <row r="17" spans="1:41">
      <c r="A17" s="35">
        <f t="shared" si="1"/>
        <v>11</v>
      </c>
      <c r="B17" s="41" t="s">
        <v>31</v>
      </c>
      <c r="C17" s="5" t="s">
        <v>32</v>
      </c>
      <c r="D17" s="1">
        <f>'[3]предыдущий протокол'!BI24</f>
        <v>12712</v>
      </c>
      <c r="E17" s="1"/>
      <c r="F17" s="6">
        <v>2746</v>
      </c>
      <c r="G17" s="6">
        <v>2288</v>
      </c>
      <c r="H17" s="6">
        <v>2139</v>
      </c>
      <c r="I17" s="6">
        <v>0</v>
      </c>
      <c r="J17" s="7">
        <v>93.49</v>
      </c>
      <c r="K17" s="6">
        <v>-149</v>
      </c>
      <c r="L17" s="6">
        <v>0</v>
      </c>
      <c r="M17" s="6">
        <v>-149</v>
      </c>
      <c r="N17" s="6">
        <v>214</v>
      </c>
      <c r="O17" s="6" t="e">
        <v>#REF!</v>
      </c>
      <c r="P17" s="6">
        <v>607</v>
      </c>
      <c r="Q17" s="24">
        <v>2.8</v>
      </c>
      <c r="R17" s="3"/>
      <c r="S17" s="3">
        <v>0</v>
      </c>
      <c r="T17" s="3"/>
      <c r="U17" s="3"/>
      <c r="V17" s="3"/>
      <c r="W17" s="3"/>
      <c r="X17" s="3"/>
      <c r="Y17" s="3"/>
      <c r="Z17" s="3"/>
      <c r="AA17" s="3"/>
      <c r="AB17" s="3"/>
    </row>
    <row r="18" spans="1:41" ht="54">
      <c r="A18" s="37"/>
      <c r="B18" s="44" t="s">
        <v>33</v>
      </c>
      <c r="C18" s="40"/>
      <c r="D18" s="2">
        <f t="shared" ref="D18" si="2">SUM(D12:D17)</f>
        <v>33741</v>
      </c>
      <c r="E18" s="2"/>
      <c r="F18" s="10">
        <v>29218</v>
      </c>
      <c r="G18" s="10">
        <v>24348</v>
      </c>
      <c r="H18" s="10">
        <v>22831</v>
      </c>
      <c r="I18" s="10">
        <v>0</v>
      </c>
      <c r="J18" s="9">
        <v>93.77</v>
      </c>
      <c r="K18" s="10">
        <v>-1517</v>
      </c>
      <c r="L18" s="10">
        <v>0</v>
      </c>
      <c r="M18" s="10">
        <v>-1517</v>
      </c>
      <c r="N18" s="10">
        <v>2283</v>
      </c>
      <c r="O18" s="10" t="e">
        <v>#REF!</v>
      </c>
      <c r="P18" s="10">
        <v>6387</v>
      </c>
      <c r="Q18" s="27">
        <v>2.8</v>
      </c>
      <c r="R18" s="28">
        <v>0</v>
      </c>
      <c r="S18" s="28">
        <v>0</v>
      </c>
      <c r="T18" s="28">
        <v>0</v>
      </c>
      <c r="U18" s="28">
        <v>0</v>
      </c>
      <c r="V18" s="28">
        <v>0</v>
      </c>
      <c r="W18" s="28">
        <v>0</v>
      </c>
      <c r="X18" s="28">
        <v>0</v>
      </c>
      <c r="Y18" s="28">
        <v>0</v>
      </c>
      <c r="Z18" s="28">
        <v>0</v>
      </c>
      <c r="AA18" s="28">
        <v>0</v>
      </c>
      <c r="AB18" s="28"/>
    </row>
    <row r="19" spans="1:41" ht="55.5">
      <c r="A19" s="42">
        <v>12</v>
      </c>
      <c r="B19" s="43" t="s">
        <v>149</v>
      </c>
      <c r="C19" s="5" t="s">
        <v>34</v>
      </c>
      <c r="D19" s="1">
        <f>'[3]предыдущий протокол'!BI26</f>
        <v>0</v>
      </c>
      <c r="E19" s="1"/>
      <c r="F19" s="6">
        <v>0</v>
      </c>
      <c r="G19" s="6">
        <v>0</v>
      </c>
      <c r="H19" s="6">
        <v>0</v>
      </c>
      <c r="I19" s="6">
        <v>0</v>
      </c>
      <c r="J19" s="7">
        <v>0</v>
      </c>
      <c r="K19" s="6">
        <v>0</v>
      </c>
      <c r="L19" s="6">
        <v>0</v>
      </c>
      <c r="M19" s="6">
        <v>0</v>
      </c>
      <c r="N19" s="6">
        <v>0</v>
      </c>
      <c r="O19" s="6" t="e">
        <v>#REF!</v>
      </c>
      <c r="P19" s="6">
        <v>0</v>
      </c>
      <c r="Q19" s="24">
        <v>0</v>
      </c>
      <c r="R19" s="3"/>
      <c r="S19" s="3">
        <v>0</v>
      </c>
      <c r="T19" s="3"/>
      <c r="U19" s="3"/>
      <c r="V19" s="3"/>
      <c r="W19" s="3"/>
      <c r="X19" s="3"/>
      <c r="Y19" s="3"/>
      <c r="Z19" s="3"/>
      <c r="AA19" s="3"/>
      <c r="AB19" s="3"/>
    </row>
    <row r="20" spans="1:41" ht="55.5">
      <c r="A20" s="14">
        <v>13</v>
      </c>
      <c r="B20" s="20" t="s">
        <v>150</v>
      </c>
      <c r="C20" s="5" t="s">
        <v>35</v>
      </c>
      <c r="D20" s="1">
        <f>'[3]предыдущий протокол'!BI27</f>
        <v>3762</v>
      </c>
      <c r="E20" s="1"/>
      <c r="F20" s="6">
        <v>2542</v>
      </c>
      <c r="G20" s="6">
        <v>2118</v>
      </c>
      <c r="H20" s="6">
        <v>2316</v>
      </c>
      <c r="I20" s="6">
        <v>0</v>
      </c>
      <c r="J20" s="7">
        <v>109.35</v>
      </c>
      <c r="K20" s="6">
        <v>198</v>
      </c>
      <c r="L20" s="6">
        <v>198</v>
      </c>
      <c r="M20" s="6">
        <v>0</v>
      </c>
      <c r="N20" s="6">
        <v>232</v>
      </c>
      <c r="O20" s="6" t="e">
        <v>#REF!</v>
      </c>
      <c r="P20" s="6">
        <v>226</v>
      </c>
      <c r="Q20" s="24">
        <v>1</v>
      </c>
      <c r="R20" s="3"/>
      <c r="S20" s="3">
        <v>0</v>
      </c>
      <c r="T20" s="3"/>
      <c r="U20" s="3"/>
      <c r="V20" s="3"/>
      <c r="W20" s="3"/>
      <c r="X20" s="3"/>
      <c r="Y20" s="3"/>
      <c r="Z20" s="3"/>
      <c r="AA20" s="3"/>
      <c r="AB20" s="3"/>
    </row>
    <row r="21" spans="1:41">
      <c r="A21" s="35">
        <v>14</v>
      </c>
      <c r="B21" s="41" t="s">
        <v>151</v>
      </c>
      <c r="C21" s="5" t="s">
        <v>36</v>
      </c>
      <c r="D21" s="1">
        <f>'[3]предыдущий протокол'!BI28</f>
        <v>3872</v>
      </c>
      <c r="E21" s="1"/>
      <c r="F21" s="6">
        <v>170</v>
      </c>
      <c r="G21" s="6">
        <v>142</v>
      </c>
      <c r="H21" s="6">
        <v>161</v>
      </c>
      <c r="I21" s="6">
        <v>0</v>
      </c>
      <c r="J21" s="7">
        <v>113.38</v>
      </c>
      <c r="K21" s="6">
        <v>19</v>
      </c>
      <c r="L21" s="6">
        <v>19</v>
      </c>
      <c r="M21" s="6">
        <v>0</v>
      </c>
      <c r="N21" s="6">
        <v>16</v>
      </c>
      <c r="O21" s="6" t="e">
        <v>#REF!</v>
      </c>
      <c r="P21" s="6">
        <v>9</v>
      </c>
      <c r="Q21" s="24">
        <v>0.6</v>
      </c>
      <c r="R21" s="3"/>
      <c r="S21" s="3">
        <v>0</v>
      </c>
      <c r="T21" s="3"/>
      <c r="U21" s="3"/>
      <c r="V21" s="3"/>
      <c r="W21" s="3"/>
      <c r="X21" s="3"/>
      <c r="Y21" s="3"/>
      <c r="Z21" s="3"/>
      <c r="AA21" s="3"/>
      <c r="AB21" s="3"/>
    </row>
    <row r="22" spans="1:41" ht="54">
      <c r="A22" s="37"/>
      <c r="B22" s="44" t="s">
        <v>37</v>
      </c>
      <c r="C22" s="31"/>
      <c r="D22" s="2">
        <f t="shared" ref="D22" si="3">D19+D20+D21</f>
        <v>7634</v>
      </c>
      <c r="E22" s="2"/>
      <c r="F22" s="10">
        <v>2712</v>
      </c>
      <c r="G22" s="10">
        <v>2260</v>
      </c>
      <c r="H22" s="10">
        <v>2477</v>
      </c>
      <c r="I22" s="10">
        <v>0</v>
      </c>
      <c r="J22" s="9">
        <v>109.6</v>
      </c>
      <c r="K22" s="10">
        <v>217</v>
      </c>
      <c r="L22" s="10">
        <v>217</v>
      </c>
      <c r="M22" s="10">
        <v>0</v>
      </c>
      <c r="N22" s="10">
        <v>248</v>
      </c>
      <c r="O22" s="10" t="e">
        <v>#REF!</v>
      </c>
      <c r="P22" s="10">
        <v>235</v>
      </c>
      <c r="Q22" s="27">
        <v>0.9</v>
      </c>
      <c r="R22" s="28">
        <v>0</v>
      </c>
      <c r="S22" s="28">
        <v>0</v>
      </c>
      <c r="T22" s="28">
        <v>0</v>
      </c>
      <c r="U22" s="28">
        <v>0</v>
      </c>
      <c r="V22" s="28">
        <v>0</v>
      </c>
      <c r="W22" s="28">
        <v>0</v>
      </c>
      <c r="X22" s="28">
        <v>0</v>
      </c>
      <c r="Y22" s="28">
        <v>0</v>
      </c>
      <c r="Z22" s="28">
        <v>0</v>
      </c>
      <c r="AA22" s="28">
        <v>0</v>
      </c>
      <c r="AB22" s="28"/>
    </row>
    <row r="23" spans="1:41">
      <c r="A23" s="42">
        <f>A21+1</f>
        <v>15</v>
      </c>
      <c r="B23" s="43" t="s">
        <v>38</v>
      </c>
      <c r="C23" s="5" t="s">
        <v>39</v>
      </c>
      <c r="D23" s="1">
        <f>'[3]предыдущий протокол'!BI30</f>
        <v>3067</v>
      </c>
      <c r="E23" s="1"/>
      <c r="F23" s="6">
        <v>897</v>
      </c>
      <c r="G23" s="6">
        <v>748</v>
      </c>
      <c r="H23" s="6">
        <v>697</v>
      </c>
      <c r="I23" s="6">
        <v>0</v>
      </c>
      <c r="J23" s="7">
        <v>93.18</v>
      </c>
      <c r="K23" s="6">
        <v>-51</v>
      </c>
      <c r="L23" s="6">
        <v>0</v>
      </c>
      <c r="M23" s="6">
        <v>-51</v>
      </c>
      <c r="N23" s="6">
        <v>70</v>
      </c>
      <c r="O23" s="6" t="e">
        <v>#REF!</v>
      </c>
      <c r="P23" s="6">
        <v>200</v>
      </c>
      <c r="Q23" s="24">
        <v>2.9</v>
      </c>
      <c r="R23" s="3"/>
      <c r="S23" s="3">
        <v>0</v>
      </c>
      <c r="T23" s="3"/>
      <c r="U23" s="3"/>
      <c r="V23" s="3"/>
      <c r="W23" s="3"/>
      <c r="X23" s="3"/>
      <c r="Y23" s="3"/>
      <c r="Z23" s="3"/>
      <c r="AA23" s="3"/>
      <c r="AB23" s="3"/>
    </row>
    <row r="24" spans="1:41">
      <c r="A24" s="14">
        <f>A23+1</f>
        <v>16</v>
      </c>
      <c r="B24" s="20" t="s">
        <v>40</v>
      </c>
      <c r="C24" s="5" t="s">
        <v>41</v>
      </c>
      <c r="D24" s="1">
        <f>'[3]предыдущий протокол'!BI31</f>
        <v>1341</v>
      </c>
      <c r="E24" s="1"/>
      <c r="F24" s="6">
        <v>838</v>
      </c>
      <c r="G24" s="6">
        <v>698</v>
      </c>
      <c r="H24" s="6">
        <v>646</v>
      </c>
      <c r="I24" s="6">
        <v>0</v>
      </c>
      <c r="J24" s="7">
        <v>92.55</v>
      </c>
      <c r="K24" s="6">
        <v>-52</v>
      </c>
      <c r="L24" s="6">
        <v>0</v>
      </c>
      <c r="M24" s="6">
        <v>-52</v>
      </c>
      <c r="N24" s="6">
        <v>65</v>
      </c>
      <c r="O24" s="6" t="e">
        <v>#REF!</v>
      </c>
      <c r="P24" s="6">
        <v>192</v>
      </c>
      <c r="Q24" s="24">
        <v>3</v>
      </c>
      <c r="R24" s="3"/>
      <c r="S24" s="3">
        <v>0</v>
      </c>
      <c r="T24" s="3"/>
      <c r="U24" s="3"/>
      <c r="V24" s="3"/>
      <c r="W24" s="3"/>
      <c r="X24" s="3"/>
      <c r="Y24" s="3"/>
      <c r="Z24" s="3"/>
      <c r="AA24" s="3"/>
      <c r="AB24" s="3"/>
    </row>
    <row r="25" spans="1:41">
      <c r="A25" s="14">
        <f t="shared" ref="A25:A47" si="4">A24+1</f>
        <v>17</v>
      </c>
      <c r="B25" s="20" t="s">
        <v>42</v>
      </c>
      <c r="C25" s="5" t="s">
        <v>43</v>
      </c>
      <c r="D25" s="1">
        <f>'[3]предыдущий протокол'!BI32</f>
        <v>0</v>
      </c>
      <c r="E25" s="1"/>
      <c r="F25" s="6">
        <v>640</v>
      </c>
      <c r="G25" s="6">
        <v>533</v>
      </c>
      <c r="H25" s="6">
        <v>620</v>
      </c>
      <c r="I25" s="6">
        <v>0</v>
      </c>
      <c r="J25" s="7">
        <v>116.32</v>
      </c>
      <c r="K25" s="6">
        <v>87</v>
      </c>
      <c r="L25" s="6">
        <v>87</v>
      </c>
      <c r="M25" s="6">
        <v>0</v>
      </c>
      <c r="N25" s="6">
        <v>62</v>
      </c>
      <c r="O25" s="6" t="e">
        <v>#REF!</v>
      </c>
      <c r="P25" s="6">
        <v>20</v>
      </c>
      <c r="Q25" s="24">
        <v>0.3</v>
      </c>
      <c r="R25" s="3"/>
      <c r="S25" s="3">
        <v>0</v>
      </c>
      <c r="T25" s="3"/>
      <c r="U25" s="3"/>
      <c r="V25" s="3"/>
      <c r="W25" s="3"/>
      <c r="X25" s="3"/>
      <c r="Y25" s="3"/>
      <c r="Z25" s="3"/>
      <c r="AA25" s="3"/>
      <c r="AB25" s="3"/>
    </row>
    <row r="26" spans="1:41">
      <c r="A26" s="14">
        <f t="shared" si="4"/>
        <v>18</v>
      </c>
      <c r="B26" s="20" t="s">
        <v>44</v>
      </c>
      <c r="C26" s="5" t="s">
        <v>45</v>
      </c>
      <c r="D26" s="1">
        <f>'[3]предыдущий протокол'!BI33</f>
        <v>310</v>
      </c>
      <c r="E26" s="1"/>
      <c r="F26" s="6">
        <v>341</v>
      </c>
      <c r="G26" s="6">
        <v>284</v>
      </c>
      <c r="H26" s="6">
        <v>296</v>
      </c>
      <c r="I26" s="6">
        <v>0</v>
      </c>
      <c r="J26" s="7">
        <v>104.23</v>
      </c>
      <c r="K26" s="6">
        <v>12</v>
      </c>
      <c r="L26" s="6">
        <v>12</v>
      </c>
      <c r="M26" s="6">
        <v>0</v>
      </c>
      <c r="N26" s="6">
        <v>30</v>
      </c>
      <c r="O26" s="6" t="e">
        <v>#REF!</v>
      </c>
      <c r="P26" s="6">
        <v>45</v>
      </c>
      <c r="Q26" s="24">
        <v>1.5</v>
      </c>
      <c r="R26" s="3"/>
      <c r="S26" s="3">
        <v>0</v>
      </c>
      <c r="T26" s="3"/>
      <c r="U26" s="3"/>
      <c r="V26" s="3"/>
      <c r="W26" s="3"/>
      <c r="X26" s="3"/>
      <c r="Y26" s="3"/>
      <c r="Z26" s="3"/>
      <c r="AA26" s="3"/>
      <c r="AB26" s="3"/>
    </row>
    <row r="27" spans="1:41">
      <c r="A27" s="14">
        <f t="shared" si="4"/>
        <v>19</v>
      </c>
      <c r="B27" s="20" t="s">
        <v>46</v>
      </c>
      <c r="C27" s="5" t="s">
        <v>47</v>
      </c>
      <c r="D27" s="1">
        <f>'[3]предыдущий протокол'!BI34</f>
        <v>0</v>
      </c>
      <c r="E27" s="1"/>
      <c r="F27" s="6">
        <v>239</v>
      </c>
      <c r="G27" s="6">
        <v>199</v>
      </c>
      <c r="H27" s="6">
        <v>300</v>
      </c>
      <c r="I27" s="6">
        <v>0</v>
      </c>
      <c r="J27" s="7">
        <v>150.75</v>
      </c>
      <c r="K27" s="6">
        <v>101</v>
      </c>
      <c r="L27" s="6">
        <v>101</v>
      </c>
      <c r="M27" s="6">
        <v>0</v>
      </c>
      <c r="N27" s="6">
        <v>30</v>
      </c>
      <c r="O27" s="6" t="e">
        <v>#REF!</v>
      </c>
      <c r="P27" s="6">
        <v>-61</v>
      </c>
      <c r="Q27" s="24">
        <v>-2</v>
      </c>
      <c r="R27" s="3"/>
      <c r="S27" s="3">
        <v>61</v>
      </c>
      <c r="T27" s="3"/>
      <c r="U27" s="3"/>
      <c r="V27" s="3"/>
      <c r="W27" s="3">
        <v>61</v>
      </c>
      <c r="X27" s="3"/>
      <c r="Y27" s="3"/>
      <c r="Z27" s="3"/>
      <c r="AA27" s="3"/>
      <c r="AB27" s="3"/>
    </row>
    <row r="28" spans="1:41">
      <c r="A28" s="14">
        <f t="shared" si="4"/>
        <v>20</v>
      </c>
      <c r="B28" s="20" t="s">
        <v>48</v>
      </c>
      <c r="C28" s="5" t="s">
        <v>49</v>
      </c>
      <c r="D28" s="1">
        <f>'[3]предыдущий протокол'!BI35</f>
        <v>473</v>
      </c>
      <c r="E28" s="1"/>
      <c r="F28" s="6">
        <v>276</v>
      </c>
      <c r="G28" s="6">
        <v>230</v>
      </c>
      <c r="H28" s="6">
        <v>161</v>
      </c>
      <c r="I28" s="6">
        <v>0</v>
      </c>
      <c r="J28" s="7">
        <v>70</v>
      </c>
      <c r="K28" s="6">
        <v>-69</v>
      </c>
      <c r="L28" s="6">
        <v>0</v>
      </c>
      <c r="M28" s="6">
        <v>-69</v>
      </c>
      <c r="N28" s="6">
        <v>16</v>
      </c>
      <c r="O28" s="6" t="e">
        <v>#REF!</v>
      </c>
      <c r="P28" s="6">
        <v>115</v>
      </c>
      <c r="Q28" s="24">
        <v>7.2</v>
      </c>
      <c r="R28" s="3"/>
      <c r="S28" s="3">
        <v>0</v>
      </c>
      <c r="T28" s="3"/>
      <c r="U28" s="3"/>
      <c r="V28" s="3"/>
      <c r="W28" s="3"/>
      <c r="X28" s="3"/>
      <c r="Y28" s="3"/>
      <c r="Z28" s="3"/>
      <c r="AA28" s="3"/>
      <c r="AB28" s="3"/>
    </row>
    <row r="29" spans="1:41">
      <c r="A29" s="14">
        <f t="shared" si="4"/>
        <v>21</v>
      </c>
      <c r="B29" s="20" t="s">
        <v>152</v>
      </c>
      <c r="C29" s="5" t="s">
        <v>50</v>
      </c>
      <c r="D29" s="1">
        <f>'[3]предыдущий протокол'!BI36</f>
        <v>1406</v>
      </c>
      <c r="E29" s="1"/>
      <c r="F29" s="6">
        <v>702</v>
      </c>
      <c r="G29" s="6">
        <v>585</v>
      </c>
      <c r="H29" s="6">
        <v>670</v>
      </c>
      <c r="I29" s="6">
        <v>0</v>
      </c>
      <c r="J29" s="7">
        <v>114.53</v>
      </c>
      <c r="K29" s="6">
        <v>85</v>
      </c>
      <c r="L29" s="6">
        <v>85</v>
      </c>
      <c r="M29" s="6">
        <v>0</v>
      </c>
      <c r="N29" s="6">
        <v>67</v>
      </c>
      <c r="O29" s="6" t="e">
        <v>#REF!</v>
      </c>
      <c r="P29" s="6">
        <v>32</v>
      </c>
      <c r="Q29" s="24">
        <v>0.5</v>
      </c>
      <c r="R29" s="3"/>
      <c r="S29" s="3">
        <v>0</v>
      </c>
      <c r="T29" s="3"/>
      <c r="U29" s="3"/>
      <c r="V29" s="3"/>
      <c r="W29" s="3"/>
      <c r="X29" s="3"/>
      <c r="Y29" s="3"/>
      <c r="Z29" s="3"/>
      <c r="AA29" s="3"/>
      <c r="AB29" s="3"/>
    </row>
    <row r="30" spans="1:41">
      <c r="A30" s="14">
        <f t="shared" si="4"/>
        <v>22</v>
      </c>
      <c r="B30" s="20" t="s">
        <v>51</v>
      </c>
      <c r="C30" s="5" t="s">
        <v>52</v>
      </c>
      <c r="D30" s="1">
        <f>'[3]предыдущий протокол'!BI37</f>
        <v>1220</v>
      </c>
      <c r="E30" s="1"/>
      <c r="F30" s="6">
        <v>1181</v>
      </c>
      <c r="G30" s="6">
        <v>984</v>
      </c>
      <c r="H30" s="6">
        <v>976</v>
      </c>
      <c r="I30" s="6">
        <v>0</v>
      </c>
      <c r="J30" s="7">
        <v>99.19</v>
      </c>
      <c r="K30" s="6">
        <v>-8</v>
      </c>
      <c r="L30" s="6">
        <v>0</v>
      </c>
      <c r="M30" s="6">
        <v>-8</v>
      </c>
      <c r="N30" s="6">
        <v>98</v>
      </c>
      <c r="O30" s="6" t="e">
        <v>#REF!</v>
      </c>
      <c r="P30" s="6">
        <v>205</v>
      </c>
      <c r="Q30" s="24">
        <v>2.1</v>
      </c>
      <c r="R30" s="3"/>
      <c r="S30" s="3">
        <v>0</v>
      </c>
      <c r="T30" s="3"/>
      <c r="U30" s="3"/>
      <c r="V30" s="3"/>
      <c r="W30" s="3"/>
      <c r="X30" s="3"/>
      <c r="Y30" s="3"/>
      <c r="Z30" s="3"/>
      <c r="AA30" s="3"/>
      <c r="AB30" s="3"/>
    </row>
    <row r="31" spans="1:41">
      <c r="A31" s="14">
        <f t="shared" si="4"/>
        <v>23</v>
      </c>
      <c r="B31" s="20" t="s">
        <v>53</v>
      </c>
      <c r="C31" s="5" t="s">
        <v>54</v>
      </c>
      <c r="D31" s="1">
        <f>'[3]предыдущий протокол'!BI38</f>
        <v>2178</v>
      </c>
      <c r="E31" s="1"/>
      <c r="F31" s="6">
        <v>215</v>
      </c>
      <c r="G31" s="6">
        <v>179</v>
      </c>
      <c r="H31" s="6">
        <v>158</v>
      </c>
      <c r="I31" s="6">
        <v>0</v>
      </c>
      <c r="J31" s="7">
        <v>88.27</v>
      </c>
      <c r="K31" s="6">
        <v>-21</v>
      </c>
      <c r="L31" s="6">
        <v>0</v>
      </c>
      <c r="M31" s="6">
        <v>-21</v>
      </c>
      <c r="N31" s="6">
        <v>16</v>
      </c>
      <c r="O31" s="6" t="e">
        <v>#REF!</v>
      </c>
      <c r="P31" s="6">
        <v>57</v>
      </c>
      <c r="Q31" s="24">
        <v>3.6</v>
      </c>
      <c r="R31" s="3"/>
      <c r="S31" s="3">
        <v>0</v>
      </c>
      <c r="T31" s="3"/>
      <c r="U31" s="3"/>
      <c r="V31" s="3"/>
      <c r="W31" s="3"/>
      <c r="X31" s="3"/>
      <c r="Y31" s="3"/>
      <c r="Z31" s="3"/>
      <c r="AA31" s="3"/>
      <c r="AB31" s="3"/>
    </row>
    <row r="32" spans="1:41" ht="29.25" customHeight="1">
      <c r="A32" s="14">
        <f t="shared" si="4"/>
        <v>24</v>
      </c>
      <c r="B32" s="20" t="s">
        <v>55</v>
      </c>
      <c r="C32" s="5" t="s">
        <v>56</v>
      </c>
      <c r="D32" s="1">
        <f>'[3]предыдущий протокол'!BI39</f>
        <v>33</v>
      </c>
      <c r="E32" s="1"/>
      <c r="F32" s="6">
        <v>22</v>
      </c>
      <c r="G32" s="6">
        <v>18</v>
      </c>
      <c r="H32" s="6">
        <v>0</v>
      </c>
      <c r="I32" s="6">
        <v>0</v>
      </c>
      <c r="J32" s="7">
        <v>0</v>
      </c>
      <c r="K32" s="6">
        <v>-18</v>
      </c>
      <c r="L32" s="6">
        <v>0</v>
      </c>
      <c r="M32" s="6">
        <v>-18</v>
      </c>
      <c r="N32" s="6">
        <v>0</v>
      </c>
      <c r="O32" s="6" t="e">
        <v>#REF!</v>
      </c>
      <c r="P32" s="6">
        <v>22</v>
      </c>
      <c r="Q32" s="24">
        <v>0</v>
      </c>
      <c r="R32" s="29"/>
      <c r="S32" s="3">
        <v>0</v>
      </c>
      <c r="T32" s="29"/>
      <c r="U32" s="29"/>
      <c r="V32" s="3"/>
      <c r="W32" s="29"/>
      <c r="X32" s="29"/>
      <c r="Y32" s="29"/>
      <c r="Z32" s="29"/>
      <c r="AA32" s="29"/>
      <c r="AB32" s="29"/>
      <c r="AD32" s="69"/>
      <c r="AE32" s="69"/>
      <c r="AF32" s="69"/>
      <c r="AG32" s="69"/>
      <c r="AH32" s="69"/>
      <c r="AI32" s="69"/>
      <c r="AJ32" s="69"/>
      <c r="AK32" s="69"/>
      <c r="AL32" s="69"/>
      <c r="AM32" s="69"/>
      <c r="AN32" s="69"/>
      <c r="AO32" s="69"/>
    </row>
    <row r="33" spans="1:28">
      <c r="A33" s="14">
        <f t="shared" si="4"/>
        <v>25</v>
      </c>
      <c r="B33" s="20" t="s">
        <v>57</v>
      </c>
      <c r="C33" s="5" t="s">
        <v>58</v>
      </c>
      <c r="D33" s="1">
        <f>'[3]предыдущий протокол'!BI40</f>
        <v>0</v>
      </c>
      <c r="E33" s="1"/>
      <c r="F33" s="6">
        <v>1236</v>
      </c>
      <c r="G33" s="6">
        <v>1030</v>
      </c>
      <c r="H33" s="6">
        <v>1028</v>
      </c>
      <c r="I33" s="6">
        <v>0</v>
      </c>
      <c r="J33" s="7">
        <v>99.81</v>
      </c>
      <c r="K33" s="6">
        <v>-2</v>
      </c>
      <c r="L33" s="6">
        <v>0</v>
      </c>
      <c r="M33" s="6">
        <v>-2</v>
      </c>
      <c r="N33" s="6">
        <v>103</v>
      </c>
      <c r="O33" s="6" t="e">
        <v>#REF!</v>
      </c>
      <c r="P33" s="6">
        <v>208</v>
      </c>
      <c r="Q33" s="24">
        <v>2</v>
      </c>
      <c r="R33" s="3"/>
      <c r="S33" s="3">
        <v>0</v>
      </c>
      <c r="T33" s="3"/>
      <c r="U33" s="3"/>
      <c r="V33" s="3"/>
      <c r="W33" s="3"/>
      <c r="X33" s="3"/>
      <c r="Y33" s="3"/>
      <c r="Z33" s="3"/>
      <c r="AA33" s="3"/>
      <c r="AB33" s="3"/>
    </row>
    <row r="34" spans="1:28">
      <c r="A34" s="14">
        <f t="shared" si="4"/>
        <v>26</v>
      </c>
      <c r="B34" s="20" t="s">
        <v>148</v>
      </c>
      <c r="C34" s="5" t="s">
        <v>59</v>
      </c>
      <c r="D34" s="1">
        <f>'[3]предыдущий протокол'!BI41</f>
        <v>3206</v>
      </c>
      <c r="E34" s="1"/>
      <c r="F34" s="6">
        <v>281</v>
      </c>
      <c r="G34" s="6">
        <v>234</v>
      </c>
      <c r="H34" s="6">
        <v>276</v>
      </c>
      <c r="I34" s="6">
        <v>0</v>
      </c>
      <c r="J34" s="7">
        <v>117.95</v>
      </c>
      <c r="K34" s="6">
        <v>42</v>
      </c>
      <c r="L34" s="6">
        <v>42</v>
      </c>
      <c r="M34" s="6">
        <v>0</v>
      </c>
      <c r="N34" s="6">
        <v>28</v>
      </c>
      <c r="O34" s="6" t="e">
        <v>#REF!</v>
      </c>
      <c r="P34" s="6">
        <v>5</v>
      </c>
      <c r="Q34" s="24">
        <v>0.2</v>
      </c>
      <c r="R34" s="3"/>
      <c r="S34" s="3">
        <v>0</v>
      </c>
      <c r="T34" s="3"/>
      <c r="U34" s="3"/>
      <c r="V34" s="3"/>
      <c r="W34" s="3"/>
      <c r="X34" s="3"/>
      <c r="Y34" s="3"/>
      <c r="Z34" s="3"/>
      <c r="AA34" s="3"/>
      <c r="AB34" s="3"/>
    </row>
    <row r="35" spans="1:28">
      <c r="A35" s="14">
        <f t="shared" si="4"/>
        <v>27</v>
      </c>
      <c r="B35" s="20" t="s">
        <v>60</v>
      </c>
      <c r="C35" s="5" t="s">
        <v>61</v>
      </c>
      <c r="D35" s="1">
        <f>'[3]предыдущий протокол'!BI42</f>
        <v>1195</v>
      </c>
      <c r="E35" s="1"/>
      <c r="F35" s="6">
        <v>666</v>
      </c>
      <c r="G35" s="6">
        <v>555</v>
      </c>
      <c r="H35" s="6">
        <v>665</v>
      </c>
      <c r="I35" s="6">
        <v>0</v>
      </c>
      <c r="J35" s="7">
        <v>119.82</v>
      </c>
      <c r="K35" s="6">
        <v>110</v>
      </c>
      <c r="L35" s="6">
        <v>110</v>
      </c>
      <c r="M35" s="6">
        <v>0</v>
      </c>
      <c r="N35" s="6">
        <v>67</v>
      </c>
      <c r="O35" s="6" t="e">
        <v>#REF!</v>
      </c>
      <c r="P35" s="6">
        <v>1</v>
      </c>
      <c r="Q35" s="24">
        <v>0</v>
      </c>
      <c r="R35" s="3"/>
      <c r="S35" s="3">
        <v>0</v>
      </c>
      <c r="T35" s="3"/>
      <c r="U35" s="3"/>
      <c r="V35" s="3"/>
      <c r="W35" s="3"/>
      <c r="X35" s="3"/>
      <c r="Y35" s="3"/>
      <c r="Z35" s="3"/>
      <c r="AA35" s="3"/>
      <c r="AB35" s="3"/>
    </row>
    <row r="36" spans="1:28" ht="55.5">
      <c r="A36" s="14">
        <f t="shared" si="4"/>
        <v>28</v>
      </c>
      <c r="B36" s="20" t="s">
        <v>153</v>
      </c>
      <c r="C36" s="5" t="s">
        <v>62</v>
      </c>
      <c r="D36" s="1">
        <f>'[3]предыдущий протокол'!BI43</f>
        <v>25434</v>
      </c>
      <c r="E36" s="1"/>
      <c r="F36" s="6">
        <v>2188</v>
      </c>
      <c r="G36" s="6">
        <v>1823</v>
      </c>
      <c r="H36" s="6">
        <v>1831</v>
      </c>
      <c r="I36" s="6">
        <v>0</v>
      </c>
      <c r="J36" s="7">
        <v>100.44</v>
      </c>
      <c r="K36" s="6">
        <v>8</v>
      </c>
      <c r="L36" s="6">
        <v>8</v>
      </c>
      <c r="M36" s="6">
        <v>0</v>
      </c>
      <c r="N36" s="6">
        <v>183</v>
      </c>
      <c r="O36" s="6" t="e">
        <v>#REF!</v>
      </c>
      <c r="P36" s="6">
        <v>357</v>
      </c>
      <c r="Q36" s="24">
        <v>2</v>
      </c>
      <c r="R36" s="3"/>
      <c r="S36" s="3">
        <v>0</v>
      </c>
      <c r="T36" s="3"/>
      <c r="U36" s="3"/>
      <c r="V36" s="3"/>
      <c r="W36" s="3"/>
      <c r="X36" s="3"/>
      <c r="Y36" s="3"/>
      <c r="Z36" s="3"/>
      <c r="AA36" s="3"/>
      <c r="AB36" s="3"/>
    </row>
    <row r="37" spans="1:28">
      <c r="A37" s="14">
        <f t="shared" si="4"/>
        <v>29</v>
      </c>
      <c r="B37" s="20" t="s">
        <v>63</v>
      </c>
      <c r="C37" s="5" t="s">
        <v>64</v>
      </c>
      <c r="D37" s="1">
        <f>'[3]предыдущий протокол'!BI44</f>
        <v>0</v>
      </c>
      <c r="E37" s="1"/>
      <c r="F37" s="6">
        <v>83</v>
      </c>
      <c r="G37" s="6">
        <v>69</v>
      </c>
      <c r="H37" s="6">
        <v>0</v>
      </c>
      <c r="I37" s="6">
        <v>0</v>
      </c>
      <c r="J37" s="7">
        <v>0</v>
      </c>
      <c r="K37" s="6">
        <v>-69</v>
      </c>
      <c r="L37" s="6">
        <v>0</v>
      </c>
      <c r="M37" s="6">
        <v>-69</v>
      </c>
      <c r="N37" s="6">
        <v>0</v>
      </c>
      <c r="O37" s="6" t="e">
        <v>#REF!</v>
      </c>
      <c r="P37" s="6">
        <v>83</v>
      </c>
      <c r="Q37" s="24">
        <v>0</v>
      </c>
      <c r="R37" s="3"/>
      <c r="S37" s="3">
        <v>0</v>
      </c>
      <c r="T37" s="3"/>
      <c r="U37" s="3"/>
      <c r="V37" s="3"/>
      <c r="W37" s="3"/>
      <c r="X37" s="3"/>
      <c r="Y37" s="3"/>
      <c r="Z37" s="3"/>
      <c r="AA37" s="3"/>
      <c r="AB37" s="3"/>
    </row>
    <row r="38" spans="1:28">
      <c r="A38" s="14">
        <f t="shared" si="4"/>
        <v>30</v>
      </c>
      <c r="B38" s="20" t="s">
        <v>65</v>
      </c>
      <c r="C38" s="5" t="s">
        <v>66</v>
      </c>
      <c r="D38" s="1">
        <f>'[3]предыдущий протокол'!BI45</f>
        <v>713</v>
      </c>
      <c r="E38" s="1"/>
      <c r="F38" s="6">
        <v>1162</v>
      </c>
      <c r="G38" s="6">
        <v>968</v>
      </c>
      <c r="H38" s="6">
        <v>975</v>
      </c>
      <c r="I38" s="6">
        <v>0</v>
      </c>
      <c r="J38" s="7">
        <v>100.72</v>
      </c>
      <c r="K38" s="6">
        <v>7</v>
      </c>
      <c r="L38" s="6">
        <v>7</v>
      </c>
      <c r="M38" s="6">
        <v>0</v>
      </c>
      <c r="N38" s="6">
        <v>98</v>
      </c>
      <c r="O38" s="6" t="e">
        <v>#REF!</v>
      </c>
      <c r="P38" s="6">
        <v>187</v>
      </c>
      <c r="Q38" s="24">
        <v>1.9</v>
      </c>
      <c r="R38" s="3"/>
      <c r="S38" s="3">
        <v>0</v>
      </c>
      <c r="T38" s="3"/>
      <c r="U38" s="3"/>
      <c r="V38" s="3"/>
      <c r="W38" s="3"/>
      <c r="X38" s="3"/>
      <c r="Y38" s="3"/>
      <c r="Z38" s="3"/>
      <c r="AA38" s="3"/>
      <c r="AB38" s="3"/>
    </row>
    <row r="39" spans="1:28">
      <c r="A39" s="14">
        <f t="shared" si="4"/>
        <v>31</v>
      </c>
      <c r="B39" s="20" t="s">
        <v>67</v>
      </c>
      <c r="C39" s="5" t="s">
        <v>68</v>
      </c>
      <c r="D39" s="1">
        <f>'[3]предыдущий протокол'!BI46</f>
        <v>4158</v>
      </c>
      <c r="E39" s="1"/>
      <c r="F39" s="6">
        <v>4577</v>
      </c>
      <c r="G39" s="6">
        <v>3814</v>
      </c>
      <c r="H39" s="6">
        <v>4049</v>
      </c>
      <c r="I39" s="6">
        <v>0</v>
      </c>
      <c r="J39" s="7">
        <v>106.16</v>
      </c>
      <c r="K39" s="6">
        <v>235</v>
      </c>
      <c r="L39" s="6">
        <v>235</v>
      </c>
      <c r="M39" s="6">
        <v>0</v>
      </c>
      <c r="N39" s="6">
        <v>405</v>
      </c>
      <c r="O39" s="6" t="e">
        <v>#REF!</v>
      </c>
      <c r="P39" s="6">
        <v>528</v>
      </c>
      <c r="Q39" s="24">
        <v>1.3</v>
      </c>
      <c r="R39" s="3"/>
      <c r="S39" s="3">
        <v>0</v>
      </c>
      <c r="T39" s="3"/>
      <c r="U39" s="3"/>
      <c r="V39" s="3"/>
      <c r="W39" s="3"/>
      <c r="X39" s="3"/>
      <c r="Y39" s="3"/>
      <c r="Z39" s="3"/>
      <c r="AA39" s="3"/>
      <c r="AB39" s="3"/>
    </row>
    <row r="40" spans="1:28">
      <c r="A40" s="14">
        <f t="shared" si="4"/>
        <v>32</v>
      </c>
      <c r="B40" s="20" t="s">
        <v>69</v>
      </c>
      <c r="C40" s="5" t="s">
        <v>70</v>
      </c>
      <c r="D40" s="1">
        <f>'[3]предыдущий протокол'!BI47</f>
        <v>274</v>
      </c>
      <c r="E40" s="1"/>
      <c r="F40" s="6">
        <v>687</v>
      </c>
      <c r="G40" s="6">
        <v>573</v>
      </c>
      <c r="H40" s="6">
        <v>607</v>
      </c>
      <c r="I40" s="6">
        <v>0</v>
      </c>
      <c r="J40" s="7">
        <v>105.93</v>
      </c>
      <c r="K40" s="6">
        <v>34</v>
      </c>
      <c r="L40" s="6">
        <v>34</v>
      </c>
      <c r="M40" s="6">
        <v>0</v>
      </c>
      <c r="N40" s="6">
        <v>61</v>
      </c>
      <c r="O40" s="6" t="e">
        <v>#REF!</v>
      </c>
      <c r="P40" s="6">
        <v>80</v>
      </c>
      <c r="Q40" s="24">
        <v>1.3</v>
      </c>
      <c r="R40" s="3"/>
      <c r="S40" s="3">
        <v>0</v>
      </c>
      <c r="T40" s="3"/>
      <c r="U40" s="3"/>
      <c r="V40" s="3"/>
      <c r="W40" s="3"/>
      <c r="X40" s="3"/>
      <c r="Y40" s="3"/>
      <c r="Z40" s="3"/>
      <c r="AA40" s="3"/>
      <c r="AB40" s="3"/>
    </row>
    <row r="41" spans="1:28" ht="55.5">
      <c r="A41" s="14">
        <f t="shared" si="4"/>
        <v>33</v>
      </c>
      <c r="B41" s="20" t="s">
        <v>71</v>
      </c>
      <c r="C41" s="5" t="s">
        <v>72</v>
      </c>
      <c r="D41" s="1">
        <f>'[3]предыдущий протокол'!BI48</f>
        <v>0</v>
      </c>
      <c r="E41" s="1"/>
      <c r="F41" s="6">
        <v>0</v>
      </c>
      <c r="G41" s="6">
        <v>0</v>
      </c>
      <c r="H41" s="6">
        <v>0</v>
      </c>
      <c r="I41" s="6">
        <v>0</v>
      </c>
      <c r="J41" s="7">
        <v>0</v>
      </c>
      <c r="K41" s="6">
        <v>0</v>
      </c>
      <c r="L41" s="6">
        <v>0</v>
      </c>
      <c r="M41" s="6">
        <v>0</v>
      </c>
      <c r="N41" s="6">
        <v>0</v>
      </c>
      <c r="O41" s="6" t="e">
        <v>#REF!</v>
      </c>
      <c r="P41" s="6">
        <v>0</v>
      </c>
      <c r="Q41" s="24">
        <v>0</v>
      </c>
      <c r="R41" s="3"/>
      <c r="S41" s="3">
        <v>0</v>
      </c>
      <c r="T41" s="3"/>
      <c r="U41" s="3"/>
      <c r="V41" s="3"/>
      <c r="W41" s="3"/>
      <c r="X41" s="3"/>
      <c r="Y41" s="3"/>
      <c r="Z41" s="3"/>
      <c r="AA41" s="3"/>
      <c r="AB41" s="3"/>
    </row>
    <row r="42" spans="1:28" ht="83.25">
      <c r="A42" s="14">
        <f t="shared" si="4"/>
        <v>34</v>
      </c>
      <c r="B42" s="20" t="s">
        <v>73</v>
      </c>
      <c r="C42" s="5">
        <v>109</v>
      </c>
      <c r="D42" s="1">
        <f>'[3]предыдущий протокол'!BI49</f>
        <v>0</v>
      </c>
      <c r="E42" s="1"/>
      <c r="F42" s="6">
        <v>0</v>
      </c>
      <c r="G42" s="6">
        <v>0</v>
      </c>
      <c r="H42" s="6">
        <v>0</v>
      </c>
      <c r="I42" s="6">
        <v>0</v>
      </c>
      <c r="J42" s="7">
        <v>0</v>
      </c>
      <c r="K42" s="6">
        <v>0</v>
      </c>
      <c r="L42" s="6">
        <v>0</v>
      </c>
      <c r="M42" s="6">
        <v>0</v>
      </c>
      <c r="N42" s="6">
        <v>0</v>
      </c>
      <c r="O42" s="6" t="e">
        <v>#REF!</v>
      </c>
      <c r="P42" s="6">
        <v>0</v>
      </c>
      <c r="Q42" s="24">
        <v>0</v>
      </c>
      <c r="R42" s="3"/>
      <c r="S42" s="3">
        <v>0</v>
      </c>
      <c r="T42" s="3"/>
      <c r="U42" s="3"/>
      <c r="V42" s="3"/>
      <c r="W42" s="3"/>
      <c r="X42" s="3"/>
      <c r="Y42" s="3"/>
      <c r="Z42" s="3"/>
      <c r="AA42" s="3"/>
      <c r="AB42" s="3"/>
    </row>
    <row r="43" spans="1:28" ht="55.5">
      <c r="A43" s="14">
        <f t="shared" si="4"/>
        <v>35</v>
      </c>
      <c r="B43" s="20" t="s">
        <v>74</v>
      </c>
      <c r="C43" s="5" t="s">
        <v>75</v>
      </c>
      <c r="D43" s="1">
        <f>'[3]предыдущий протокол'!BI50</f>
        <v>0</v>
      </c>
      <c r="E43" s="1"/>
      <c r="F43" s="6">
        <v>0</v>
      </c>
      <c r="G43" s="6">
        <v>0</v>
      </c>
      <c r="H43" s="6">
        <v>0</v>
      </c>
      <c r="I43" s="6">
        <v>0</v>
      </c>
      <c r="J43" s="7">
        <v>0</v>
      </c>
      <c r="K43" s="6">
        <v>0</v>
      </c>
      <c r="L43" s="6">
        <v>0</v>
      </c>
      <c r="M43" s="6">
        <v>0</v>
      </c>
      <c r="N43" s="6">
        <v>0</v>
      </c>
      <c r="O43" s="6" t="e">
        <v>#REF!</v>
      </c>
      <c r="P43" s="6">
        <v>0</v>
      </c>
      <c r="Q43" s="24">
        <v>0</v>
      </c>
      <c r="R43" s="3"/>
      <c r="S43" s="3">
        <v>0</v>
      </c>
      <c r="T43" s="3"/>
      <c r="U43" s="3"/>
      <c r="V43" s="3"/>
      <c r="W43" s="3"/>
      <c r="X43" s="3"/>
      <c r="Y43" s="3"/>
      <c r="Z43" s="3"/>
      <c r="AA43" s="3"/>
      <c r="AB43" s="3"/>
    </row>
    <row r="44" spans="1:28" ht="83.25">
      <c r="A44" s="14">
        <f t="shared" si="4"/>
        <v>36</v>
      </c>
      <c r="B44" s="20" t="s">
        <v>168</v>
      </c>
      <c r="C44" s="5" t="s">
        <v>76</v>
      </c>
      <c r="D44" s="1">
        <f>'[3]предыдущий протокол'!BI51</f>
        <v>0</v>
      </c>
      <c r="E44" s="1"/>
      <c r="F44" s="6">
        <v>0</v>
      </c>
      <c r="G44" s="6">
        <v>0</v>
      </c>
      <c r="H44" s="6">
        <v>0</v>
      </c>
      <c r="I44" s="6">
        <v>0</v>
      </c>
      <c r="J44" s="7">
        <v>0</v>
      </c>
      <c r="K44" s="6">
        <v>0</v>
      </c>
      <c r="L44" s="6">
        <v>0</v>
      </c>
      <c r="M44" s="6">
        <v>0</v>
      </c>
      <c r="N44" s="6">
        <v>0</v>
      </c>
      <c r="O44" s="6" t="e">
        <v>#REF!</v>
      </c>
      <c r="P44" s="6">
        <v>0</v>
      </c>
      <c r="Q44" s="24">
        <v>0</v>
      </c>
      <c r="R44" s="3"/>
      <c r="S44" s="3">
        <v>0</v>
      </c>
      <c r="T44" s="3"/>
      <c r="U44" s="3"/>
      <c r="V44" s="3"/>
      <c r="W44" s="3"/>
      <c r="X44" s="3"/>
      <c r="Y44" s="3"/>
      <c r="Z44" s="3"/>
      <c r="AA44" s="3"/>
      <c r="AB44" s="3"/>
    </row>
    <row r="45" spans="1:28" ht="55.5">
      <c r="A45" s="14">
        <f t="shared" si="4"/>
        <v>37</v>
      </c>
      <c r="B45" s="21" t="s">
        <v>169</v>
      </c>
      <c r="C45" s="5"/>
      <c r="D45" s="1">
        <f>'[3]предыдущий протокол'!BI52</f>
        <v>0</v>
      </c>
      <c r="E45" s="1"/>
      <c r="F45" s="6">
        <v>0</v>
      </c>
      <c r="G45" s="6">
        <v>0</v>
      </c>
      <c r="H45" s="6">
        <v>0</v>
      </c>
      <c r="I45" s="6">
        <v>0</v>
      </c>
      <c r="J45" s="7">
        <v>0</v>
      </c>
      <c r="K45" s="6">
        <v>0</v>
      </c>
      <c r="L45" s="6">
        <v>0</v>
      </c>
      <c r="M45" s="6">
        <v>0</v>
      </c>
      <c r="N45" s="6">
        <v>0</v>
      </c>
      <c r="O45" s="6" t="e">
        <v>#REF!</v>
      </c>
      <c r="P45" s="6">
        <v>0</v>
      </c>
      <c r="Q45" s="24">
        <v>0</v>
      </c>
      <c r="R45" s="3"/>
      <c r="S45" s="3">
        <v>0</v>
      </c>
      <c r="T45" s="3"/>
      <c r="U45" s="3"/>
      <c r="V45" s="3"/>
      <c r="W45" s="3"/>
      <c r="X45" s="3"/>
      <c r="Y45" s="3"/>
      <c r="Z45" s="3"/>
      <c r="AA45" s="3"/>
      <c r="AB45" s="3"/>
    </row>
    <row r="46" spans="1:28" ht="55.5">
      <c r="A46" s="14">
        <f t="shared" si="4"/>
        <v>38</v>
      </c>
      <c r="B46" s="21" t="s">
        <v>170</v>
      </c>
      <c r="C46" s="5"/>
      <c r="D46" s="1"/>
      <c r="E46" s="1"/>
      <c r="F46" s="6">
        <v>0</v>
      </c>
      <c r="G46" s="6">
        <v>0</v>
      </c>
      <c r="H46" s="6">
        <v>0</v>
      </c>
      <c r="I46" s="6">
        <v>0</v>
      </c>
      <c r="J46" s="7">
        <v>0</v>
      </c>
      <c r="K46" s="6">
        <v>0</v>
      </c>
      <c r="L46" s="6">
        <v>0</v>
      </c>
      <c r="M46" s="6">
        <v>0</v>
      </c>
      <c r="N46" s="6">
        <v>0</v>
      </c>
      <c r="O46" s="6" t="e">
        <v>#REF!</v>
      </c>
      <c r="P46" s="6">
        <v>0</v>
      </c>
      <c r="Q46" s="24">
        <v>0</v>
      </c>
      <c r="R46" s="3"/>
      <c r="S46" s="3">
        <v>0</v>
      </c>
      <c r="T46" s="3"/>
      <c r="U46" s="3"/>
      <c r="V46" s="3"/>
      <c r="W46" s="3"/>
      <c r="X46" s="3"/>
      <c r="Y46" s="3"/>
      <c r="Z46" s="3"/>
      <c r="AA46" s="3"/>
      <c r="AB46" s="3"/>
    </row>
    <row r="47" spans="1:28" ht="55.5">
      <c r="A47" s="35">
        <f t="shared" si="4"/>
        <v>39</v>
      </c>
      <c r="B47" s="46" t="s">
        <v>130</v>
      </c>
      <c r="C47" s="5"/>
      <c r="D47" s="1"/>
      <c r="E47" s="1"/>
      <c r="F47" s="6">
        <v>0</v>
      </c>
      <c r="G47" s="6">
        <v>0</v>
      </c>
      <c r="H47" s="6">
        <v>0</v>
      </c>
      <c r="I47" s="6">
        <v>0</v>
      </c>
      <c r="J47" s="7">
        <v>0</v>
      </c>
      <c r="K47" s="6">
        <v>0</v>
      </c>
      <c r="L47" s="6"/>
      <c r="M47" s="6"/>
      <c r="N47" s="6">
        <v>0</v>
      </c>
      <c r="O47" s="6"/>
      <c r="P47" s="6">
        <v>0</v>
      </c>
      <c r="Q47" s="24">
        <v>0</v>
      </c>
      <c r="R47" s="3"/>
      <c r="S47" s="3">
        <v>0</v>
      </c>
      <c r="T47" s="3"/>
      <c r="U47" s="3"/>
      <c r="V47" s="3"/>
      <c r="W47" s="3"/>
      <c r="X47" s="3"/>
      <c r="Y47" s="3"/>
      <c r="Z47" s="3"/>
      <c r="AA47" s="3"/>
      <c r="AB47" s="3"/>
    </row>
    <row r="48" spans="1:28" ht="81">
      <c r="A48" s="37"/>
      <c r="B48" s="44" t="s">
        <v>77</v>
      </c>
      <c r="C48" s="31"/>
      <c r="D48" s="2">
        <f t="shared" ref="D48" si="5">SUM(D23:D46)</f>
        <v>45008</v>
      </c>
      <c r="E48" s="2"/>
      <c r="F48" s="10">
        <v>16231</v>
      </c>
      <c r="G48" s="10">
        <v>13524</v>
      </c>
      <c r="H48" s="10">
        <v>13955</v>
      </c>
      <c r="I48" s="10">
        <v>0</v>
      </c>
      <c r="J48" s="9">
        <v>103.19</v>
      </c>
      <c r="K48" s="10">
        <v>431</v>
      </c>
      <c r="L48" s="10">
        <v>721</v>
      </c>
      <c r="M48" s="10">
        <v>-290</v>
      </c>
      <c r="N48" s="10">
        <v>1399</v>
      </c>
      <c r="O48" s="10" t="e">
        <v>#REF!</v>
      </c>
      <c r="P48" s="10">
        <v>2276</v>
      </c>
      <c r="Q48" s="27">
        <v>1.6</v>
      </c>
      <c r="R48" s="28">
        <v>0</v>
      </c>
      <c r="S48" s="28">
        <v>61</v>
      </c>
      <c r="T48" s="28">
        <v>0</v>
      </c>
      <c r="U48" s="28">
        <v>0</v>
      </c>
      <c r="V48" s="28">
        <v>0</v>
      </c>
      <c r="W48" s="28">
        <v>61</v>
      </c>
      <c r="X48" s="28">
        <v>0</v>
      </c>
      <c r="Y48" s="28">
        <v>0</v>
      </c>
      <c r="Z48" s="28">
        <v>0</v>
      </c>
      <c r="AA48" s="28">
        <v>0</v>
      </c>
      <c r="AB48" s="28"/>
    </row>
    <row r="49" spans="1:28">
      <c r="A49" s="37"/>
      <c r="B49" s="44" t="s">
        <v>78</v>
      </c>
      <c r="C49" s="45"/>
      <c r="D49" s="2" t="e">
        <f t="shared" ref="D49" si="6">D48+D22+D18+D11</f>
        <v>#REF!</v>
      </c>
      <c r="E49" s="2"/>
      <c r="F49" s="10">
        <v>68032</v>
      </c>
      <c r="G49" s="10">
        <v>56691</v>
      </c>
      <c r="H49" s="10">
        <v>55754</v>
      </c>
      <c r="I49" s="10">
        <v>0</v>
      </c>
      <c r="J49" s="9">
        <v>98.35</v>
      </c>
      <c r="K49" s="10">
        <v>-937</v>
      </c>
      <c r="L49" s="10">
        <v>1342</v>
      </c>
      <c r="M49" s="10">
        <v>-2279</v>
      </c>
      <c r="N49" s="10">
        <v>5579</v>
      </c>
      <c r="O49" s="10" t="e">
        <v>#REF!</v>
      </c>
      <c r="P49" s="10">
        <v>12278</v>
      </c>
      <c r="Q49" s="27">
        <v>2.2000000000000002</v>
      </c>
      <c r="R49" s="28">
        <v>0</v>
      </c>
      <c r="S49" s="28">
        <v>61</v>
      </c>
      <c r="T49" s="28">
        <v>0</v>
      </c>
      <c r="U49" s="28">
        <v>0</v>
      </c>
      <c r="V49" s="28">
        <v>0</v>
      </c>
      <c r="W49" s="28">
        <v>61</v>
      </c>
      <c r="X49" s="28">
        <v>0</v>
      </c>
      <c r="Y49" s="28">
        <v>0</v>
      </c>
      <c r="Z49" s="28">
        <v>0</v>
      </c>
      <c r="AA49" s="28">
        <v>0</v>
      </c>
      <c r="AB49" s="28"/>
    </row>
    <row r="50" spans="1:28">
      <c r="A50" s="47">
        <v>40</v>
      </c>
      <c r="B50" s="48" t="s">
        <v>190</v>
      </c>
      <c r="C50" s="13">
        <v>180</v>
      </c>
      <c r="D50" s="1">
        <f>'[3]предыдущий протокол'!BI56</f>
        <v>0</v>
      </c>
      <c r="E50" s="1"/>
      <c r="F50" s="6">
        <v>0</v>
      </c>
      <c r="G50" s="6">
        <v>0</v>
      </c>
      <c r="H50" s="6">
        <v>0</v>
      </c>
      <c r="I50" s="6">
        <v>0</v>
      </c>
      <c r="J50" s="7">
        <v>0</v>
      </c>
      <c r="K50" s="6">
        <v>0</v>
      </c>
      <c r="L50" s="6">
        <v>0</v>
      </c>
      <c r="M50" s="6">
        <v>0</v>
      </c>
      <c r="N50" s="6">
        <v>0</v>
      </c>
      <c r="O50" s="6" t="e">
        <v>#REF!</v>
      </c>
      <c r="P50" s="6">
        <v>0</v>
      </c>
      <c r="Q50" s="24">
        <v>0</v>
      </c>
      <c r="R50" s="3"/>
      <c r="S50" s="3">
        <v>0</v>
      </c>
      <c r="T50" s="3"/>
      <c r="U50" s="3"/>
      <c r="V50" s="3"/>
      <c r="W50" s="3"/>
      <c r="X50" s="3"/>
      <c r="Y50" s="3"/>
      <c r="Z50" s="3"/>
      <c r="AA50" s="3"/>
      <c r="AB50" s="3"/>
    </row>
    <row r="51" spans="1:28" ht="54">
      <c r="A51" s="37"/>
      <c r="B51" s="44" t="s">
        <v>79</v>
      </c>
      <c r="C51" s="40"/>
      <c r="D51" s="2">
        <f t="shared" ref="D51" si="7">D50</f>
        <v>0</v>
      </c>
      <c r="E51" s="2"/>
      <c r="F51" s="10">
        <v>0</v>
      </c>
      <c r="G51" s="10">
        <v>0</v>
      </c>
      <c r="H51" s="10">
        <v>0</v>
      </c>
      <c r="I51" s="10">
        <v>0</v>
      </c>
      <c r="J51" s="9">
        <v>0</v>
      </c>
      <c r="K51" s="10">
        <v>0</v>
      </c>
      <c r="L51" s="10">
        <v>0</v>
      </c>
      <c r="M51" s="10">
        <v>0</v>
      </c>
      <c r="N51" s="10">
        <v>0</v>
      </c>
      <c r="O51" s="10" t="e">
        <v>#REF!</v>
      </c>
      <c r="P51" s="10">
        <v>0</v>
      </c>
      <c r="Q51" s="27">
        <v>0</v>
      </c>
      <c r="R51" s="28">
        <v>0</v>
      </c>
      <c r="S51" s="28">
        <v>0</v>
      </c>
      <c r="T51" s="28">
        <v>0</v>
      </c>
      <c r="U51" s="28">
        <v>0</v>
      </c>
      <c r="V51" s="28">
        <v>0</v>
      </c>
      <c r="W51" s="28">
        <v>0</v>
      </c>
      <c r="X51" s="28">
        <v>0</v>
      </c>
      <c r="Y51" s="28">
        <v>0</v>
      </c>
      <c r="Z51" s="28">
        <v>0</v>
      </c>
      <c r="AA51" s="28">
        <v>0</v>
      </c>
      <c r="AB51" s="28"/>
    </row>
    <row r="52" spans="1:28" ht="55.5">
      <c r="A52" s="42">
        <v>41</v>
      </c>
      <c r="B52" s="43" t="s">
        <v>80</v>
      </c>
      <c r="C52" s="4">
        <v>48</v>
      </c>
      <c r="D52" s="1">
        <f>'[3]предыдущий протокол'!BI60</f>
        <v>6077</v>
      </c>
      <c r="E52" s="1"/>
      <c r="F52" s="6">
        <v>2464</v>
      </c>
      <c r="G52" s="6">
        <v>2053</v>
      </c>
      <c r="H52" s="6">
        <v>2207</v>
      </c>
      <c r="I52" s="6">
        <v>0</v>
      </c>
      <c r="J52" s="7">
        <v>107.5</v>
      </c>
      <c r="K52" s="6">
        <v>154</v>
      </c>
      <c r="L52" s="6">
        <v>154</v>
      </c>
      <c r="M52" s="6">
        <v>0</v>
      </c>
      <c r="N52" s="6">
        <v>221</v>
      </c>
      <c r="O52" s="6" t="e">
        <v>#REF!</v>
      </c>
      <c r="P52" s="6">
        <v>257</v>
      </c>
      <c r="Q52" s="24">
        <v>1.2</v>
      </c>
      <c r="R52" s="3"/>
      <c r="S52" s="3">
        <v>0</v>
      </c>
      <c r="T52" s="3"/>
      <c r="U52" s="3"/>
      <c r="V52" s="3"/>
      <c r="W52" s="3"/>
      <c r="X52" s="3"/>
      <c r="Y52" s="3"/>
      <c r="Z52" s="3"/>
      <c r="AA52" s="3"/>
      <c r="AB52" s="3"/>
    </row>
    <row r="53" spans="1:28">
      <c r="A53" s="14">
        <f>A52+1</f>
        <v>42</v>
      </c>
      <c r="B53" s="20" t="s">
        <v>81</v>
      </c>
      <c r="C53" s="13">
        <v>84</v>
      </c>
      <c r="D53" s="1">
        <f>'[3]предыдущий протокол'!BI61</f>
        <v>0</v>
      </c>
      <c r="E53" s="1"/>
      <c r="F53" s="6">
        <v>0</v>
      </c>
      <c r="G53" s="6">
        <v>0</v>
      </c>
      <c r="H53" s="6">
        <v>0</v>
      </c>
      <c r="I53" s="6">
        <v>0</v>
      </c>
      <c r="J53" s="7">
        <v>0</v>
      </c>
      <c r="K53" s="6">
        <v>0</v>
      </c>
      <c r="L53" s="6">
        <v>0</v>
      </c>
      <c r="M53" s="6">
        <v>0</v>
      </c>
      <c r="N53" s="6">
        <v>0</v>
      </c>
      <c r="O53" s="6" t="e">
        <v>#REF!</v>
      </c>
      <c r="P53" s="6">
        <v>0</v>
      </c>
      <c r="Q53" s="24">
        <v>0</v>
      </c>
      <c r="R53" s="3"/>
      <c r="S53" s="3">
        <v>0</v>
      </c>
      <c r="T53" s="3"/>
      <c r="U53" s="3"/>
      <c r="V53" s="3"/>
      <c r="W53" s="3"/>
      <c r="X53" s="3"/>
      <c r="Y53" s="3"/>
      <c r="Z53" s="3"/>
      <c r="AA53" s="3"/>
      <c r="AB53" s="3"/>
    </row>
    <row r="54" spans="1:28" ht="55.5">
      <c r="A54" s="14">
        <f t="shared" ref="A54:A56" si="8">A53+1</f>
        <v>43</v>
      </c>
      <c r="B54" s="20" t="s">
        <v>82</v>
      </c>
      <c r="C54" s="5" t="s">
        <v>83</v>
      </c>
      <c r="D54" s="1">
        <f>'[3]предыдущий протокол'!BI62</f>
        <v>269</v>
      </c>
      <c r="E54" s="1"/>
      <c r="F54" s="6">
        <v>33</v>
      </c>
      <c r="G54" s="6">
        <v>28</v>
      </c>
      <c r="H54" s="6">
        <v>22</v>
      </c>
      <c r="I54" s="6">
        <v>0</v>
      </c>
      <c r="J54" s="7">
        <v>78.569999999999993</v>
      </c>
      <c r="K54" s="6">
        <v>-6</v>
      </c>
      <c r="L54" s="6">
        <v>0</v>
      </c>
      <c r="M54" s="6">
        <v>-6</v>
      </c>
      <c r="N54" s="6">
        <v>2</v>
      </c>
      <c r="O54" s="6" t="e">
        <v>#REF!</v>
      </c>
      <c r="P54" s="6">
        <v>11</v>
      </c>
      <c r="Q54" s="24">
        <v>5.5</v>
      </c>
      <c r="R54" s="3"/>
      <c r="S54" s="3">
        <v>0</v>
      </c>
      <c r="T54" s="3"/>
      <c r="U54" s="3"/>
      <c r="V54" s="3"/>
      <c r="W54" s="3"/>
      <c r="X54" s="3"/>
      <c r="Y54" s="3"/>
      <c r="Z54" s="3"/>
      <c r="AA54" s="3"/>
      <c r="AB54" s="3"/>
    </row>
    <row r="55" spans="1:28">
      <c r="A55" s="14">
        <f t="shared" si="8"/>
        <v>44</v>
      </c>
      <c r="B55" s="20" t="s">
        <v>84</v>
      </c>
      <c r="C55" s="5" t="s">
        <v>85</v>
      </c>
      <c r="D55" s="1">
        <f>'[3]предыдущий протокол'!BI63</f>
        <v>23889</v>
      </c>
      <c r="E55" s="1"/>
      <c r="F55" s="6">
        <v>19876</v>
      </c>
      <c r="G55" s="6">
        <v>16563</v>
      </c>
      <c r="H55" s="6">
        <v>16236</v>
      </c>
      <c r="I55" s="6">
        <v>0</v>
      </c>
      <c r="J55" s="7">
        <v>98.03</v>
      </c>
      <c r="K55" s="6">
        <v>-327</v>
      </c>
      <c r="L55" s="6">
        <v>0</v>
      </c>
      <c r="M55" s="6">
        <v>-327</v>
      </c>
      <c r="N55" s="6">
        <v>1624</v>
      </c>
      <c r="O55" s="6" t="e">
        <v>#REF!</v>
      </c>
      <c r="P55" s="6">
        <v>3640</v>
      </c>
      <c r="Q55" s="24">
        <v>2.2000000000000002</v>
      </c>
      <c r="R55" s="3"/>
      <c r="S55" s="3">
        <v>-290</v>
      </c>
      <c r="T55" s="3"/>
      <c r="U55" s="3"/>
      <c r="V55" s="3">
        <v>-290</v>
      </c>
      <c r="W55" s="3"/>
      <c r="X55" s="3"/>
      <c r="Y55" s="3"/>
      <c r="Z55" s="3"/>
      <c r="AA55" s="3"/>
      <c r="AB55" s="52"/>
    </row>
    <row r="56" spans="1:28" ht="55.5">
      <c r="A56" s="35">
        <f t="shared" si="8"/>
        <v>45</v>
      </c>
      <c r="B56" s="41" t="s">
        <v>86</v>
      </c>
      <c r="C56" s="5" t="s">
        <v>87</v>
      </c>
      <c r="D56" s="1">
        <f>'[3]предыдущий протокол'!BI64</f>
        <v>14448</v>
      </c>
      <c r="E56" s="1"/>
      <c r="F56" s="6">
        <v>756</v>
      </c>
      <c r="G56" s="6">
        <v>630</v>
      </c>
      <c r="H56" s="6">
        <v>749</v>
      </c>
      <c r="I56" s="6">
        <v>0</v>
      </c>
      <c r="J56" s="7">
        <v>118.89</v>
      </c>
      <c r="K56" s="6">
        <v>119</v>
      </c>
      <c r="L56" s="6">
        <v>119</v>
      </c>
      <c r="M56" s="6">
        <v>0</v>
      </c>
      <c r="N56" s="6">
        <v>75</v>
      </c>
      <c r="O56" s="6" t="e">
        <v>#REF!</v>
      </c>
      <c r="P56" s="6">
        <v>7</v>
      </c>
      <c r="Q56" s="24">
        <v>0.1</v>
      </c>
      <c r="R56" s="3"/>
      <c r="S56" s="3">
        <v>0</v>
      </c>
      <c r="T56" s="3"/>
      <c r="U56" s="3"/>
      <c r="V56" s="3"/>
      <c r="W56" s="3"/>
      <c r="X56" s="3"/>
      <c r="Y56" s="3"/>
      <c r="Z56" s="3"/>
      <c r="AA56" s="3"/>
      <c r="AB56" s="3"/>
    </row>
    <row r="57" spans="1:28" ht="54">
      <c r="A57" s="37"/>
      <c r="B57" s="44" t="s">
        <v>89</v>
      </c>
      <c r="C57" s="40"/>
      <c r="D57" s="2">
        <f>SUM(D52:D56)</f>
        <v>44683</v>
      </c>
      <c r="E57" s="2"/>
      <c r="F57" s="10">
        <v>23129</v>
      </c>
      <c r="G57" s="10">
        <v>19274</v>
      </c>
      <c r="H57" s="10">
        <v>19214</v>
      </c>
      <c r="I57" s="10">
        <v>0</v>
      </c>
      <c r="J57" s="9">
        <v>99.69</v>
      </c>
      <c r="K57" s="10">
        <v>-60</v>
      </c>
      <c r="L57" s="10">
        <v>273</v>
      </c>
      <c r="M57" s="10">
        <v>-333</v>
      </c>
      <c r="N57" s="10">
        <v>1922</v>
      </c>
      <c r="O57" s="10" t="e">
        <v>#REF!</v>
      </c>
      <c r="P57" s="10">
        <v>3915</v>
      </c>
      <c r="Q57" s="27">
        <v>2</v>
      </c>
      <c r="R57" s="28">
        <v>0</v>
      </c>
      <c r="S57" s="28">
        <v>-290</v>
      </c>
      <c r="T57" s="28">
        <v>0</v>
      </c>
      <c r="U57" s="28">
        <v>0</v>
      </c>
      <c r="V57" s="28">
        <v>-290</v>
      </c>
      <c r="W57" s="28">
        <v>0</v>
      </c>
      <c r="X57" s="28">
        <v>0</v>
      </c>
      <c r="Y57" s="28">
        <v>0</v>
      </c>
      <c r="Z57" s="28">
        <v>0</v>
      </c>
      <c r="AA57" s="28">
        <v>0</v>
      </c>
      <c r="AB57" s="28"/>
    </row>
    <row r="58" spans="1:28">
      <c r="A58" s="42">
        <v>46</v>
      </c>
      <c r="B58" s="43" t="s">
        <v>141</v>
      </c>
      <c r="C58" s="5" t="s">
        <v>88</v>
      </c>
      <c r="D58" s="1">
        <f>'[3]предыдущий протокол'!BI65</f>
        <v>1436</v>
      </c>
      <c r="E58" s="1"/>
      <c r="F58" s="6">
        <v>363</v>
      </c>
      <c r="G58" s="6">
        <v>303</v>
      </c>
      <c r="H58" s="6">
        <v>282</v>
      </c>
      <c r="I58" s="6">
        <v>0</v>
      </c>
      <c r="J58" s="7">
        <v>93.07</v>
      </c>
      <c r="K58" s="6">
        <v>-21</v>
      </c>
      <c r="L58" s="6">
        <v>0</v>
      </c>
      <c r="M58" s="6">
        <v>-21</v>
      </c>
      <c r="N58" s="6">
        <v>28</v>
      </c>
      <c r="O58" s="6" t="e">
        <v>#REF!</v>
      </c>
      <c r="P58" s="6">
        <v>81</v>
      </c>
      <c r="Q58" s="24">
        <v>2.9</v>
      </c>
      <c r="R58" s="3"/>
      <c r="S58" s="3">
        <v>0</v>
      </c>
      <c r="T58" s="3"/>
      <c r="U58" s="3"/>
      <c r="V58" s="3"/>
      <c r="W58" s="3"/>
      <c r="X58" s="3"/>
      <c r="Y58" s="3"/>
      <c r="Z58" s="3"/>
      <c r="AA58" s="3"/>
      <c r="AB58" s="3"/>
    </row>
    <row r="59" spans="1:28" ht="55.5">
      <c r="A59" s="14">
        <v>47</v>
      </c>
      <c r="B59" s="20" t="s">
        <v>154</v>
      </c>
      <c r="C59" s="5" t="s">
        <v>90</v>
      </c>
      <c r="D59" s="1">
        <f>'[3]предыдущий протокол'!BI68</f>
        <v>532</v>
      </c>
      <c r="E59" s="1"/>
      <c r="F59" s="6">
        <v>1301</v>
      </c>
      <c r="G59" s="6">
        <v>1084</v>
      </c>
      <c r="H59" s="6">
        <v>1068</v>
      </c>
      <c r="I59" s="6">
        <v>0</v>
      </c>
      <c r="J59" s="7">
        <v>98.52</v>
      </c>
      <c r="K59" s="6">
        <v>-16</v>
      </c>
      <c r="L59" s="6">
        <v>0</v>
      </c>
      <c r="M59" s="6">
        <v>-16</v>
      </c>
      <c r="N59" s="6">
        <v>107</v>
      </c>
      <c r="O59" s="6" t="e">
        <v>#REF!</v>
      </c>
      <c r="P59" s="6">
        <v>233</v>
      </c>
      <c r="Q59" s="24">
        <v>2.2000000000000002</v>
      </c>
      <c r="R59" s="3"/>
      <c r="S59" s="3">
        <v>0</v>
      </c>
      <c r="T59" s="3"/>
      <c r="U59" s="3"/>
      <c r="V59" s="3"/>
      <c r="W59" s="3"/>
      <c r="X59" s="3"/>
      <c r="Y59" s="3"/>
      <c r="Z59" s="3"/>
      <c r="AA59" s="3"/>
      <c r="AB59" s="30"/>
    </row>
    <row r="60" spans="1:28">
      <c r="A60" s="14">
        <v>48</v>
      </c>
      <c r="B60" s="20" t="s">
        <v>91</v>
      </c>
      <c r="C60" s="5" t="s">
        <v>92</v>
      </c>
      <c r="D60" s="1">
        <f>'[3]предыдущий протокол'!BI69</f>
        <v>233</v>
      </c>
      <c r="E60" s="1"/>
      <c r="F60" s="6">
        <v>1848</v>
      </c>
      <c r="G60" s="6">
        <v>1540</v>
      </c>
      <c r="H60" s="6">
        <v>1703</v>
      </c>
      <c r="I60" s="6">
        <v>0</v>
      </c>
      <c r="J60" s="7">
        <v>110.58</v>
      </c>
      <c r="K60" s="6">
        <v>163</v>
      </c>
      <c r="L60" s="6">
        <v>163</v>
      </c>
      <c r="M60" s="6">
        <v>0</v>
      </c>
      <c r="N60" s="6">
        <v>170</v>
      </c>
      <c r="O60" s="6" t="e">
        <v>#REF!</v>
      </c>
      <c r="P60" s="6">
        <v>145</v>
      </c>
      <c r="Q60" s="24">
        <v>0.9</v>
      </c>
      <c r="R60" s="3"/>
      <c r="S60" s="3">
        <v>0</v>
      </c>
      <c r="T60" s="3"/>
      <c r="U60" s="3"/>
      <c r="V60" s="3"/>
      <c r="W60" s="3"/>
      <c r="X60" s="3"/>
      <c r="Y60" s="3"/>
      <c r="Z60" s="3"/>
      <c r="AA60" s="3"/>
      <c r="AB60" s="3"/>
    </row>
    <row r="61" spans="1:28">
      <c r="A61" s="14">
        <v>49</v>
      </c>
      <c r="B61" s="20" t="s">
        <v>93</v>
      </c>
      <c r="C61" s="13">
        <v>113</v>
      </c>
      <c r="D61" s="1">
        <f>'[3]предыдущий протокол'!BI70</f>
        <v>0</v>
      </c>
      <c r="E61" s="1"/>
      <c r="F61" s="6">
        <v>3098</v>
      </c>
      <c r="G61" s="6">
        <v>2582</v>
      </c>
      <c r="H61" s="6">
        <v>2609</v>
      </c>
      <c r="I61" s="6">
        <v>0</v>
      </c>
      <c r="J61" s="7">
        <v>101.05</v>
      </c>
      <c r="K61" s="6">
        <v>27</v>
      </c>
      <c r="L61" s="6">
        <v>27</v>
      </c>
      <c r="M61" s="6">
        <v>0</v>
      </c>
      <c r="N61" s="6">
        <v>261</v>
      </c>
      <c r="O61" s="6" t="e">
        <v>#REF!</v>
      </c>
      <c r="P61" s="6">
        <v>489</v>
      </c>
      <c r="Q61" s="24">
        <v>1.9</v>
      </c>
      <c r="R61" s="3"/>
      <c r="S61" s="3">
        <v>0</v>
      </c>
      <c r="T61" s="3"/>
      <c r="U61" s="3"/>
      <c r="V61" s="3"/>
      <c r="W61" s="3"/>
      <c r="X61" s="3"/>
      <c r="Y61" s="3"/>
      <c r="Z61" s="3"/>
      <c r="AA61" s="3"/>
      <c r="AB61" s="3"/>
    </row>
    <row r="62" spans="1:28">
      <c r="A62" s="14">
        <v>50</v>
      </c>
      <c r="B62" s="20" t="s">
        <v>94</v>
      </c>
      <c r="C62" s="5" t="s">
        <v>95</v>
      </c>
      <c r="D62" s="1">
        <f>'[3]предыдущий протокол'!BI71</f>
        <v>0</v>
      </c>
      <c r="E62" s="1"/>
      <c r="F62" s="6">
        <v>3600</v>
      </c>
      <c r="G62" s="6">
        <v>3000</v>
      </c>
      <c r="H62" s="6">
        <v>3048</v>
      </c>
      <c r="I62" s="6">
        <v>0</v>
      </c>
      <c r="J62" s="7">
        <v>101.6</v>
      </c>
      <c r="K62" s="6">
        <v>48</v>
      </c>
      <c r="L62" s="6">
        <v>48</v>
      </c>
      <c r="M62" s="6">
        <v>0</v>
      </c>
      <c r="N62" s="6">
        <v>305</v>
      </c>
      <c r="O62" s="6" t="e">
        <v>#REF!</v>
      </c>
      <c r="P62" s="6">
        <v>552</v>
      </c>
      <c r="Q62" s="24">
        <v>1.8</v>
      </c>
      <c r="R62" s="3"/>
      <c r="S62" s="3">
        <v>0</v>
      </c>
      <c r="T62" s="3"/>
      <c r="U62" s="3"/>
      <c r="V62" s="3"/>
      <c r="W62" s="3"/>
      <c r="X62" s="3"/>
      <c r="Y62" s="3"/>
      <c r="Z62" s="3"/>
      <c r="AA62" s="3"/>
      <c r="AB62" s="3"/>
    </row>
    <row r="63" spans="1:28">
      <c r="A63" s="14">
        <v>51</v>
      </c>
      <c r="B63" s="20" t="s">
        <v>96</v>
      </c>
      <c r="C63" s="5" t="s">
        <v>97</v>
      </c>
      <c r="D63" s="1">
        <f>'[3]предыдущий протокол'!BI72</f>
        <v>89</v>
      </c>
      <c r="E63" s="1"/>
      <c r="F63" s="6">
        <v>0</v>
      </c>
      <c r="G63" s="6">
        <v>0</v>
      </c>
      <c r="H63" s="6">
        <v>0</v>
      </c>
      <c r="I63" s="6">
        <v>0</v>
      </c>
      <c r="J63" s="7">
        <v>0</v>
      </c>
      <c r="K63" s="6">
        <v>0</v>
      </c>
      <c r="L63" s="6">
        <v>0</v>
      </c>
      <c r="M63" s="6">
        <v>0</v>
      </c>
      <c r="N63" s="6">
        <v>0</v>
      </c>
      <c r="O63" s="6" t="e">
        <v>#REF!</v>
      </c>
      <c r="P63" s="6">
        <v>0</v>
      </c>
      <c r="Q63" s="24">
        <v>0</v>
      </c>
      <c r="R63" s="3"/>
      <c r="S63" s="3">
        <v>0</v>
      </c>
      <c r="T63" s="3"/>
      <c r="U63" s="3"/>
      <c r="V63" s="3"/>
      <c r="W63" s="3"/>
      <c r="X63" s="3"/>
      <c r="Y63" s="3"/>
      <c r="Z63" s="3"/>
      <c r="AA63" s="3"/>
      <c r="AB63" s="3"/>
    </row>
    <row r="64" spans="1:28">
      <c r="A64" s="14">
        <v>52</v>
      </c>
      <c r="B64" s="20" t="s">
        <v>142</v>
      </c>
      <c r="C64" s="5" t="s">
        <v>98</v>
      </c>
      <c r="D64" s="1">
        <f>'[3]предыдущий протокол'!BI73</f>
        <v>0</v>
      </c>
      <c r="E64" s="1"/>
      <c r="F64" s="6">
        <v>0</v>
      </c>
      <c r="G64" s="6">
        <v>0</v>
      </c>
      <c r="H64" s="6">
        <v>0</v>
      </c>
      <c r="I64" s="6">
        <v>0</v>
      </c>
      <c r="J64" s="7">
        <v>0</v>
      </c>
      <c r="K64" s="6">
        <v>0</v>
      </c>
      <c r="L64" s="6">
        <v>0</v>
      </c>
      <c r="M64" s="6">
        <v>0</v>
      </c>
      <c r="N64" s="6">
        <v>0</v>
      </c>
      <c r="O64" s="6" t="e">
        <v>#REF!</v>
      </c>
      <c r="P64" s="6">
        <v>0</v>
      </c>
      <c r="Q64" s="24">
        <v>0</v>
      </c>
      <c r="R64" s="3"/>
      <c r="S64" s="3">
        <v>0</v>
      </c>
      <c r="T64" s="3"/>
      <c r="U64" s="3"/>
      <c r="V64" s="3"/>
      <c r="W64" s="3"/>
      <c r="X64" s="3"/>
      <c r="Y64" s="3"/>
      <c r="Z64" s="3"/>
      <c r="AA64" s="3"/>
      <c r="AB64" s="3"/>
    </row>
    <row r="65" spans="1:28" ht="55.5">
      <c r="A65" s="14">
        <v>53</v>
      </c>
      <c r="B65" s="20" t="s">
        <v>143</v>
      </c>
      <c r="C65" s="5" t="s">
        <v>99</v>
      </c>
      <c r="D65" s="1">
        <f>'[3]предыдущий протокол'!BI74</f>
        <v>89</v>
      </c>
      <c r="E65" s="1"/>
      <c r="F65" s="6">
        <v>3420</v>
      </c>
      <c r="G65" s="6">
        <v>2850</v>
      </c>
      <c r="H65" s="6">
        <v>2848</v>
      </c>
      <c r="I65" s="6">
        <v>0</v>
      </c>
      <c r="J65" s="7">
        <v>99.93</v>
      </c>
      <c r="K65" s="6">
        <v>-2</v>
      </c>
      <c r="L65" s="6">
        <v>0</v>
      </c>
      <c r="M65" s="6">
        <v>-2</v>
      </c>
      <c r="N65" s="6">
        <v>285</v>
      </c>
      <c r="O65" s="6" t="e">
        <v>#REF!</v>
      </c>
      <c r="P65" s="6">
        <v>572</v>
      </c>
      <c r="Q65" s="24">
        <v>2</v>
      </c>
      <c r="R65" s="3"/>
      <c r="S65" s="3">
        <v>0</v>
      </c>
      <c r="T65" s="3"/>
      <c r="U65" s="3"/>
      <c r="V65" s="3"/>
      <c r="W65" s="3"/>
      <c r="X65" s="3"/>
      <c r="Y65" s="3"/>
      <c r="Z65" s="3"/>
      <c r="AA65" s="3"/>
      <c r="AB65" s="3"/>
    </row>
    <row r="66" spans="1:28">
      <c r="A66" s="14">
        <v>54</v>
      </c>
      <c r="B66" s="20" t="s">
        <v>100</v>
      </c>
      <c r="C66" s="5" t="s">
        <v>101</v>
      </c>
      <c r="D66" s="1">
        <f>'[3]предыдущий протокол'!BI75</f>
        <v>0</v>
      </c>
      <c r="E66" s="1"/>
      <c r="F66" s="6">
        <v>0</v>
      </c>
      <c r="G66" s="6">
        <v>0</v>
      </c>
      <c r="H66" s="6">
        <v>0</v>
      </c>
      <c r="I66" s="6">
        <v>0</v>
      </c>
      <c r="J66" s="7">
        <v>0</v>
      </c>
      <c r="K66" s="6">
        <v>0</v>
      </c>
      <c r="L66" s="6">
        <v>0</v>
      </c>
      <c r="M66" s="6">
        <v>0</v>
      </c>
      <c r="N66" s="6">
        <v>0</v>
      </c>
      <c r="O66" s="6" t="e">
        <v>#REF!</v>
      </c>
      <c r="P66" s="6">
        <v>0</v>
      </c>
      <c r="Q66" s="24">
        <v>0</v>
      </c>
      <c r="R66" s="3"/>
      <c r="S66" s="3">
        <v>0</v>
      </c>
      <c r="T66" s="3"/>
      <c r="U66" s="3"/>
      <c r="V66" s="3"/>
      <c r="W66" s="3"/>
      <c r="X66" s="3"/>
      <c r="Y66" s="3"/>
      <c r="Z66" s="3"/>
      <c r="AA66" s="3"/>
      <c r="AB66" s="3"/>
    </row>
    <row r="67" spans="1:28" ht="28.5">
      <c r="A67" s="14">
        <v>55</v>
      </c>
      <c r="B67" s="20" t="s">
        <v>144</v>
      </c>
      <c r="C67" s="5" t="s">
        <v>102</v>
      </c>
      <c r="D67" s="1">
        <f>'[3]предыдущий протокол'!BI76</f>
        <v>0</v>
      </c>
      <c r="E67" s="1"/>
      <c r="F67" s="6">
        <v>574</v>
      </c>
      <c r="G67" s="6">
        <v>478</v>
      </c>
      <c r="H67" s="6">
        <v>419</v>
      </c>
      <c r="I67" s="6">
        <v>0</v>
      </c>
      <c r="J67" s="7">
        <v>87.66</v>
      </c>
      <c r="K67" s="6">
        <v>-59</v>
      </c>
      <c r="L67" s="6">
        <v>0</v>
      </c>
      <c r="M67" s="6">
        <v>-59</v>
      </c>
      <c r="N67" s="6">
        <v>42</v>
      </c>
      <c r="O67" s="6" t="e">
        <v>#REF!</v>
      </c>
      <c r="P67" s="6">
        <v>155</v>
      </c>
      <c r="Q67" s="24">
        <v>3.7</v>
      </c>
      <c r="R67" s="3"/>
      <c r="S67" s="3">
        <v>0</v>
      </c>
      <c r="T67" s="3"/>
      <c r="U67" s="3"/>
      <c r="V67" s="3"/>
      <c r="W67" s="3"/>
      <c r="X67" s="3"/>
      <c r="Y67" s="3"/>
      <c r="Z67" s="3"/>
      <c r="AA67" s="3"/>
      <c r="AB67" s="30"/>
    </row>
    <row r="68" spans="1:28">
      <c r="A68" s="14">
        <v>56</v>
      </c>
      <c r="B68" s="20" t="s">
        <v>145</v>
      </c>
      <c r="C68" s="5" t="s">
        <v>103</v>
      </c>
      <c r="D68" s="1">
        <f>'[3]предыдущий протокол'!BI78</f>
        <v>0</v>
      </c>
      <c r="E68" s="1"/>
      <c r="F68" s="6">
        <v>0</v>
      </c>
      <c r="G68" s="6">
        <v>0</v>
      </c>
      <c r="H68" s="6">
        <v>0</v>
      </c>
      <c r="I68" s="6">
        <v>0</v>
      </c>
      <c r="J68" s="7">
        <v>0</v>
      </c>
      <c r="K68" s="6">
        <v>0</v>
      </c>
      <c r="L68" s="6">
        <v>0</v>
      </c>
      <c r="M68" s="6">
        <v>0</v>
      </c>
      <c r="N68" s="6">
        <v>0</v>
      </c>
      <c r="O68" s="6" t="e">
        <v>#REF!</v>
      </c>
      <c r="P68" s="6">
        <v>0</v>
      </c>
      <c r="Q68" s="24">
        <v>0</v>
      </c>
      <c r="R68" s="3"/>
      <c r="S68" s="3">
        <v>0</v>
      </c>
      <c r="T68" s="3"/>
      <c r="U68" s="3"/>
      <c r="V68" s="3"/>
      <c r="W68" s="3"/>
      <c r="X68" s="3"/>
      <c r="Y68" s="3"/>
      <c r="Z68" s="3"/>
      <c r="AA68" s="3"/>
      <c r="AB68" s="3"/>
    </row>
    <row r="69" spans="1:28">
      <c r="A69" s="14">
        <v>57</v>
      </c>
      <c r="B69" s="20" t="s">
        <v>104</v>
      </c>
      <c r="C69" s="5" t="s">
        <v>105</v>
      </c>
      <c r="D69" s="1">
        <f>'[3]предыдущий протокол'!BI79</f>
        <v>0</v>
      </c>
      <c r="E69" s="1"/>
      <c r="F69" s="6">
        <v>0</v>
      </c>
      <c r="G69" s="6">
        <v>0</v>
      </c>
      <c r="H69" s="6">
        <v>0</v>
      </c>
      <c r="I69" s="6">
        <v>0</v>
      </c>
      <c r="J69" s="7">
        <v>0</v>
      </c>
      <c r="K69" s="6">
        <v>0</v>
      </c>
      <c r="L69" s="6">
        <v>0</v>
      </c>
      <c r="M69" s="6">
        <v>0</v>
      </c>
      <c r="N69" s="6">
        <v>0</v>
      </c>
      <c r="O69" s="6" t="e">
        <v>#REF!</v>
      </c>
      <c r="P69" s="6">
        <v>0</v>
      </c>
      <c r="Q69" s="24">
        <v>0</v>
      </c>
      <c r="R69" s="3"/>
      <c r="S69" s="3">
        <v>0</v>
      </c>
      <c r="T69" s="3"/>
      <c r="U69" s="3"/>
      <c r="V69" s="3"/>
      <c r="W69" s="3"/>
      <c r="X69" s="3"/>
      <c r="Y69" s="3"/>
      <c r="Z69" s="3"/>
      <c r="AA69" s="3"/>
      <c r="AB69" s="3"/>
    </row>
    <row r="70" spans="1:28" ht="55.5">
      <c r="A70" s="14">
        <v>58</v>
      </c>
      <c r="B70" s="20" t="s">
        <v>107</v>
      </c>
      <c r="C70" s="5" t="s">
        <v>106</v>
      </c>
      <c r="D70" s="1">
        <f>'[3]предыдущий протокол'!BI80</f>
        <v>0</v>
      </c>
      <c r="E70" s="1"/>
      <c r="F70" s="6">
        <v>0</v>
      </c>
      <c r="G70" s="6">
        <v>0</v>
      </c>
      <c r="H70" s="6">
        <v>0</v>
      </c>
      <c r="I70" s="6">
        <v>0</v>
      </c>
      <c r="J70" s="7">
        <v>0</v>
      </c>
      <c r="K70" s="6">
        <v>0</v>
      </c>
      <c r="L70" s="6">
        <v>0</v>
      </c>
      <c r="M70" s="6">
        <v>0</v>
      </c>
      <c r="N70" s="6">
        <v>0</v>
      </c>
      <c r="O70" s="6" t="e">
        <v>#REF!</v>
      </c>
      <c r="P70" s="6">
        <v>0</v>
      </c>
      <c r="Q70" s="24">
        <v>0</v>
      </c>
      <c r="R70" s="3"/>
      <c r="S70" s="3">
        <v>0</v>
      </c>
      <c r="T70" s="3"/>
      <c r="U70" s="3"/>
      <c r="V70" s="3"/>
      <c r="W70" s="3"/>
      <c r="X70" s="3"/>
      <c r="Y70" s="3"/>
      <c r="Z70" s="3"/>
      <c r="AA70" s="3"/>
      <c r="AB70" s="3"/>
    </row>
    <row r="71" spans="1:28" ht="55.5">
      <c r="A71" s="14">
        <v>59</v>
      </c>
      <c r="B71" s="20" t="s">
        <v>171</v>
      </c>
      <c r="C71" s="5" t="s">
        <v>108</v>
      </c>
      <c r="D71" s="1">
        <f>'[3]предыдущий протокол'!BI81</f>
        <v>0</v>
      </c>
      <c r="E71" s="1"/>
      <c r="F71" s="6">
        <v>135</v>
      </c>
      <c r="G71" s="6">
        <v>113</v>
      </c>
      <c r="H71" s="6">
        <v>159</v>
      </c>
      <c r="I71" s="6">
        <v>0</v>
      </c>
      <c r="J71" s="7">
        <v>140.71</v>
      </c>
      <c r="K71" s="6">
        <v>46</v>
      </c>
      <c r="L71" s="6">
        <v>46</v>
      </c>
      <c r="M71" s="6">
        <v>0</v>
      </c>
      <c r="N71" s="6">
        <v>16</v>
      </c>
      <c r="O71" s="6" t="e">
        <v>#REF!</v>
      </c>
      <c r="P71" s="6">
        <v>-24</v>
      </c>
      <c r="Q71" s="24">
        <v>-1.5</v>
      </c>
      <c r="R71" s="3"/>
      <c r="S71" s="3">
        <v>24</v>
      </c>
      <c r="T71" s="3"/>
      <c r="U71" s="3"/>
      <c r="V71" s="3"/>
      <c r="W71" s="3">
        <v>24</v>
      </c>
      <c r="X71" s="3"/>
      <c r="Y71" s="3"/>
      <c r="Z71" s="3"/>
      <c r="AA71" s="3"/>
      <c r="AB71" s="3"/>
    </row>
    <row r="72" spans="1:28">
      <c r="A72" s="14">
        <v>60</v>
      </c>
      <c r="B72" s="20" t="s">
        <v>112</v>
      </c>
      <c r="C72" s="5" t="s">
        <v>109</v>
      </c>
      <c r="D72" s="1">
        <f>'[3]предыдущий протокол'!BI82</f>
        <v>350</v>
      </c>
      <c r="E72" s="1"/>
      <c r="F72" s="6">
        <v>0</v>
      </c>
      <c r="G72" s="6">
        <v>0</v>
      </c>
      <c r="H72" s="6">
        <v>0</v>
      </c>
      <c r="I72" s="6">
        <v>0</v>
      </c>
      <c r="J72" s="7">
        <v>0</v>
      </c>
      <c r="K72" s="6">
        <v>0</v>
      </c>
      <c r="L72" s="6">
        <v>0</v>
      </c>
      <c r="M72" s="6">
        <v>0</v>
      </c>
      <c r="N72" s="6">
        <v>0</v>
      </c>
      <c r="O72" s="6" t="e">
        <v>#REF!</v>
      </c>
      <c r="P72" s="6">
        <v>0</v>
      </c>
      <c r="Q72" s="24">
        <v>0</v>
      </c>
      <c r="R72" s="3"/>
      <c r="S72" s="3">
        <v>0</v>
      </c>
      <c r="T72" s="3"/>
      <c r="U72" s="3"/>
      <c r="V72" s="3"/>
      <c r="W72" s="3"/>
      <c r="X72" s="3"/>
      <c r="Y72" s="3"/>
      <c r="Z72" s="3"/>
      <c r="AA72" s="3"/>
      <c r="AB72" s="3"/>
    </row>
    <row r="73" spans="1:28">
      <c r="A73" s="14">
        <v>61</v>
      </c>
      <c r="B73" s="20" t="s">
        <v>114</v>
      </c>
      <c r="C73" s="5" t="s">
        <v>110</v>
      </c>
      <c r="D73" s="1">
        <f>'[3]предыдущий протокол'!BI83</f>
        <v>0</v>
      </c>
      <c r="E73" s="1"/>
      <c r="F73" s="6">
        <v>0</v>
      </c>
      <c r="G73" s="6">
        <v>0</v>
      </c>
      <c r="H73" s="6">
        <v>0</v>
      </c>
      <c r="I73" s="6">
        <v>0</v>
      </c>
      <c r="J73" s="7">
        <v>0</v>
      </c>
      <c r="K73" s="6">
        <v>0</v>
      </c>
      <c r="L73" s="6">
        <v>0</v>
      </c>
      <c r="M73" s="6">
        <v>0</v>
      </c>
      <c r="N73" s="6">
        <v>0</v>
      </c>
      <c r="O73" s="6" t="e">
        <v>#REF!</v>
      </c>
      <c r="P73" s="6">
        <v>0</v>
      </c>
      <c r="Q73" s="24">
        <v>0</v>
      </c>
      <c r="R73" s="3"/>
      <c r="S73" s="3">
        <v>0</v>
      </c>
      <c r="T73" s="3"/>
      <c r="U73" s="3"/>
      <c r="V73" s="3"/>
      <c r="W73" s="3"/>
      <c r="X73" s="3"/>
      <c r="Y73" s="3"/>
      <c r="Z73" s="3"/>
      <c r="AA73" s="3"/>
      <c r="AB73" s="3"/>
    </row>
    <row r="74" spans="1:28">
      <c r="A74" s="14">
        <v>62</v>
      </c>
      <c r="B74" s="20" t="s">
        <v>172</v>
      </c>
      <c r="C74" s="5" t="s">
        <v>111</v>
      </c>
      <c r="D74" s="1">
        <f>'[3]предыдущий протокол'!BI85</f>
        <v>0</v>
      </c>
      <c r="E74" s="1"/>
      <c r="F74" s="6">
        <v>0</v>
      </c>
      <c r="G74" s="6">
        <v>0</v>
      </c>
      <c r="H74" s="6">
        <v>0</v>
      </c>
      <c r="I74" s="6">
        <v>0</v>
      </c>
      <c r="J74" s="7">
        <v>0</v>
      </c>
      <c r="K74" s="6">
        <v>0</v>
      </c>
      <c r="L74" s="6">
        <v>0</v>
      </c>
      <c r="M74" s="6">
        <v>0</v>
      </c>
      <c r="N74" s="6">
        <v>0</v>
      </c>
      <c r="O74" s="6" t="e">
        <v>#REF!</v>
      </c>
      <c r="P74" s="6">
        <v>0</v>
      </c>
      <c r="Q74" s="24">
        <v>0</v>
      </c>
      <c r="R74" s="3"/>
      <c r="S74" s="3">
        <v>0</v>
      </c>
      <c r="T74" s="3"/>
      <c r="U74" s="3"/>
      <c r="V74" s="3"/>
      <c r="W74" s="3"/>
      <c r="X74" s="3"/>
      <c r="Y74" s="3"/>
      <c r="Z74" s="3"/>
      <c r="AA74" s="3"/>
      <c r="AB74" s="3"/>
    </row>
    <row r="75" spans="1:28">
      <c r="A75" s="14">
        <v>63</v>
      </c>
      <c r="B75" s="20" t="s">
        <v>173</v>
      </c>
      <c r="C75" s="5" t="s">
        <v>113</v>
      </c>
      <c r="D75" s="1">
        <f>'[3]предыдущий протокол'!BI86</f>
        <v>0</v>
      </c>
      <c r="E75" s="1"/>
      <c r="F75" s="6">
        <v>1730</v>
      </c>
      <c r="G75" s="6">
        <v>1442</v>
      </c>
      <c r="H75" s="6">
        <v>1412</v>
      </c>
      <c r="I75" s="6">
        <v>0</v>
      </c>
      <c r="J75" s="7">
        <v>97.92</v>
      </c>
      <c r="K75" s="6">
        <v>-30</v>
      </c>
      <c r="L75" s="6">
        <v>0</v>
      </c>
      <c r="M75" s="6">
        <v>-30</v>
      </c>
      <c r="N75" s="6">
        <v>141</v>
      </c>
      <c r="O75" s="6" t="e">
        <v>#REF!</v>
      </c>
      <c r="P75" s="6">
        <v>318</v>
      </c>
      <c r="Q75" s="24">
        <v>2.2999999999999998</v>
      </c>
      <c r="R75" s="3"/>
      <c r="S75" s="3">
        <v>0</v>
      </c>
      <c r="T75" s="3"/>
      <c r="U75" s="3"/>
      <c r="V75" s="3"/>
      <c r="W75" s="3"/>
      <c r="X75" s="3"/>
      <c r="Y75" s="3"/>
      <c r="Z75" s="3"/>
      <c r="AA75" s="3"/>
      <c r="AB75" s="3"/>
    </row>
    <row r="76" spans="1:28">
      <c r="A76" s="14">
        <v>64</v>
      </c>
      <c r="B76" s="20" t="s">
        <v>174</v>
      </c>
      <c r="C76" s="5" t="s">
        <v>115</v>
      </c>
      <c r="D76" s="1">
        <f>'[3]предыдущий протокол'!BI87</f>
        <v>0</v>
      </c>
      <c r="E76" s="1"/>
      <c r="F76" s="6">
        <v>0</v>
      </c>
      <c r="G76" s="6">
        <v>0</v>
      </c>
      <c r="H76" s="6">
        <v>0</v>
      </c>
      <c r="I76" s="6">
        <v>0</v>
      </c>
      <c r="J76" s="7">
        <v>0</v>
      </c>
      <c r="K76" s="6">
        <v>0</v>
      </c>
      <c r="L76" s="6">
        <v>0</v>
      </c>
      <c r="M76" s="6">
        <v>0</v>
      </c>
      <c r="N76" s="6">
        <v>0</v>
      </c>
      <c r="O76" s="6" t="e">
        <v>#REF!</v>
      </c>
      <c r="P76" s="6">
        <v>0</v>
      </c>
      <c r="Q76" s="24">
        <v>0</v>
      </c>
      <c r="R76" s="3"/>
      <c r="S76" s="3">
        <v>0</v>
      </c>
      <c r="T76" s="3"/>
      <c r="U76" s="3"/>
      <c r="V76" s="3"/>
      <c r="W76" s="3"/>
      <c r="X76" s="3"/>
      <c r="Y76" s="3"/>
      <c r="Z76" s="3"/>
      <c r="AA76" s="3"/>
      <c r="AB76" s="3"/>
    </row>
    <row r="77" spans="1:28">
      <c r="A77" s="14">
        <v>65</v>
      </c>
      <c r="B77" s="20" t="s">
        <v>175</v>
      </c>
      <c r="C77" s="5" t="s">
        <v>116</v>
      </c>
      <c r="D77" s="1">
        <f>'[3]предыдущий протокол'!BI89</f>
        <v>0</v>
      </c>
      <c r="E77" s="1"/>
      <c r="F77" s="6">
        <v>0</v>
      </c>
      <c r="G77" s="6">
        <v>0</v>
      </c>
      <c r="H77" s="6">
        <v>0</v>
      </c>
      <c r="I77" s="6">
        <v>0</v>
      </c>
      <c r="J77" s="7">
        <v>0</v>
      </c>
      <c r="K77" s="6">
        <v>0</v>
      </c>
      <c r="L77" s="6">
        <v>0</v>
      </c>
      <c r="M77" s="6">
        <v>0</v>
      </c>
      <c r="N77" s="6">
        <v>0</v>
      </c>
      <c r="O77" s="6" t="e">
        <v>#REF!</v>
      </c>
      <c r="P77" s="6">
        <v>0</v>
      </c>
      <c r="Q77" s="24">
        <v>0</v>
      </c>
      <c r="R77" s="3"/>
      <c r="S77" s="3">
        <v>0</v>
      </c>
      <c r="T77" s="3"/>
      <c r="U77" s="3"/>
      <c r="V77" s="3"/>
      <c r="W77" s="3"/>
      <c r="X77" s="3"/>
      <c r="Y77" s="3"/>
      <c r="Z77" s="3"/>
      <c r="AA77" s="3"/>
      <c r="AB77" s="3"/>
    </row>
    <row r="78" spans="1:28">
      <c r="A78" s="14">
        <v>66</v>
      </c>
      <c r="B78" s="20" t="s">
        <v>176</v>
      </c>
      <c r="C78" s="5" t="s">
        <v>117</v>
      </c>
      <c r="D78" s="1">
        <f>'[3]предыдущий протокол'!BI90</f>
        <v>1920</v>
      </c>
      <c r="E78" s="1"/>
      <c r="F78" s="6">
        <v>7881</v>
      </c>
      <c r="G78" s="6">
        <v>6568</v>
      </c>
      <c r="H78" s="6">
        <v>6701</v>
      </c>
      <c r="I78" s="6">
        <v>0</v>
      </c>
      <c r="J78" s="7">
        <v>102.02</v>
      </c>
      <c r="K78" s="6">
        <v>133</v>
      </c>
      <c r="L78" s="6">
        <v>133</v>
      </c>
      <c r="M78" s="6">
        <v>0</v>
      </c>
      <c r="N78" s="6">
        <v>670</v>
      </c>
      <c r="O78" s="6" t="e">
        <v>#REF!</v>
      </c>
      <c r="P78" s="6">
        <v>1180</v>
      </c>
      <c r="Q78" s="24">
        <v>1.8</v>
      </c>
      <c r="R78" s="3"/>
      <c r="S78" s="3">
        <v>0</v>
      </c>
      <c r="T78" s="3"/>
      <c r="U78" s="3"/>
      <c r="V78" s="3"/>
      <c r="W78" s="3"/>
      <c r="X78" s="3"/>
      <c r="Y78" s="3"/>
      <c r="Z78" s="3"/>
      <c r="AA78" s="3"/>
      <c r="AB78" s="3"/>
    </row>
    <row r="79" spans="1:28">
      <c r="A79" s="14">
        <v>67</v>
      </c>
      <c r="B79" s="20" t="s">
        <v>177</v>
      </c>
      <c r="C79" s="5" t="s">
        <v>118</v>
      </c>
      <c r="D79" s="1">
        <f>'[3]предыдущий протокол'!BI91</f>
        <v>0</v>
      </c>
      <c r="E79" s="1"/>
      <c r="F79" s="6">
        <v>0</v>
      </c>
      <c r="G79" s="6">
        <v>0</v>
      </c>
      <c r="H79" s="6">
        <v>0</v>
      </c>
      <c r="I79" s="6">
        <v>0</v>
      </c>
      <c r="J79" s="7">
        <v>0</v>
      </c>
      <c r="K79" s="6">
        <v>0</v>
      </c>
      <c r="L79" s="6">
        <v>0</v>
      </c>
      <c r="M79" s="6">
        <v>0</v>
      </c>
      <c r="N79" s="6">
        <v>0</v>
      </c>
      <c r="O79" s="6" t="e">
        <v>#REF!</v>
      </c>
      <c r="P79" s="6">
        <v>0</v>
      </c>
      <c r="Q79" s="24">
        <v>0</v>
      </c>
      <c r="R79" s="3"/>
      <c r="S79" s="3">
        <v>0</v>
      </c>
      <c r="T79" s="3"/>
      <c r="U79" s="3"/>
      <c r="V79" s="3"/>
      <c r="W79" s="3"/>
      <c r="X79" s="3"/>
      <c r="Y79" s="3"/>
      <c r="Z79" s="3"/>
      <c r="AA79" s="3"/>
      <c r="AB79" s="3"/>
    </row>
    <row r="80" spans="1:28">
      <c r="A80" s="14">
        <v>68</v>
      </c>
      <c r="B80" s="20" t="s">
        <v>178</v>
      </c>
      <c r="C80" s="5" t="s">
        <v>119</v>
      </c>
      <c r="D80" s="1">
        <f>'[3]предыдущий протокол'!BI92</f>
        <v>0</v>
      </c>
      <c r="E80" s="1"/>
      <c r="F80" s="6">
        <v>641</v>
      </c>
      <c r="G80" s="6">
        <v>534</v>
      </c>
      <c r="H80" s="6">
        <v>597</v>
      </c>
      <c r="I80" s="6">
        <v>0</v>
      </c>
      <c r="J80" s="7">
        <v>111.8</v>
      </c>
      <c r="K80" s="6">
        <v>63</v>
      </c>
      <c r="L80" s="6">
        <v>63</v>
      </c>
      <c r="M80" s="6">
        <v>0</v>
      </c>
      <c r="N80" s="6">
        <v>60</v>
      </c>
      <c r="O80" s="6" t="e">
        <v>#REF!</v>
      </c>
      <c r="P80" s="6">
        <v>44</v>
      </c>
      <c r="Q80" s="24">
        <v>0.7</v>
      </c>
      <c r="R80" s="3"/>
      <c r="S80" s="3">
        <v>0</v>
      </c>
      <c r="T80" s="3"/>
      <c r="U80" s="3"/>
      <c r="V80" s="3"/>
      <c r="W80" s="3"/>
      <c r="X80" s="3"/>
      <c r="Y80" s="3"/>
      <c r="Z80" s="3"/>
      <c r="AA80" s="3"/>
      <c r="AB80" s="3"/>
    </row>
    <row r="81" spans="1:28">
      <c r="A81" s="14">
        <v>69</v>
      </c>
      <c r="B81" s="20" t="s">
        <v>179</v>
      </c>
      <c r="C81" s="5" t="s">
        <v>120</v>
      </c>
      <c r="D81" s="1">
        <f>'[3]предыдущий протокол'!BI93</f>
        <v>0</v>
      </c>
      <c r="E81" s="1"/>
      <c r="F81" s="6">
        <v>0</v>
      </c>
      <c r="G81" s="6">
        <v>0</v>
      </c>
      <c r="H81" s="6">
        <v>0</v>
      </c>
      <c r="I81" s="6">
        <v>0</v>
      </c>
      <c r="J81" s="7">
        <v>0</v>
      </c>
      <c r="K81" s="6">
        <v>0</v>
      </c>
      <c r="L81" s="6">
        <v>0</v>
      </c>
      <c r="M81" s="6">
        <v>0</v>
      </c>
      <c r="N81" s="6">
        <v>0</v>
      </c>
      <c r="O81" s="6" t="e">
        <v>#REF!</v>
      </c>
      <c r="P81" s="6">
        <v>0</v>
      </c>
      <c r="Q81" s="24">
        <v>0</v>
      </c>
      <c r="R81" s="3"/>
      <c r="S81" s="3">
        <v>0</v>
      </c>
      <c r="T81" s="3"/>
      <c r="U81" s="3"/>
      <c r="V81" s="3"/>
      <c r="W81" s="3"/>
      <c r="X81" s="3"/>
      <c r="Y81" s="3"/>
      <c r="Z81" s="3"/>
      <c r="AA81" s="3"/>
      <c r="AB81" s="3"/>
    </row>
    <row r="82" spans="1:28">
      <c r="A82" s="14">
        <v>70</v>
      </c>
      <c r="B82" s="20" t="s">
        <v>180</v>
      </c>
      <c r="C82" s="5" t="s">
        <v>121</v>
      </c>
      <c r="D82" s="1">
        <f>'[3]предыдущий протокол'!BI96</f>
        <v>0</v>
      </c>
      <c r="E82" s="1"/>
      <c r="F82" s="6">
        <v>0</v>
      </c>
      <c r="G82" s="6">
        <v>0</v>
      </c>
      <c r="H82" s="6">
        <v>0</v>
      </c>
      <c r="I82" s="6">
        <v>0</v>
      </c>
      <c r="J82" s="7">
        <v>0</v>
      </c>
      <c r="K82" s="6">
        <v>0</v>
      </c>
      <c r="L82" s="6">
        <v>0</v>
      </c>
      <c r="M82" s="6">
        <v>0</v>
      </c>
      <c r="N82" s="6">
        <v>0</v>
      </c>
      <c r="O82" s="6" t="e">
        <v>#REF!</v>
      </c>
      <c r="P82" s="6">
        <v>0</v>
      </c>
      <c r="Q82" s="24">
        <v>0</v>
      </c>
      <c r="R82" s="3"/>
      <c r="S82" s="3">
        <v>0</v>
      </c>
      <c r="T82" s="3"/>
      <c r="U82" s="3"/>
      <c r="V82" s="3"/>
      <c r="W82" s="3"/>
      <c r="X82" s="3"/>
      <c r="Y82" s="3"/>
      <c r="Z82" s="3"/>
      <c r="AA82" s="3"/>
      <c r="AB82" s="3"/>
    </row>
    <row r="83" spans="1:28">
      <c r="A83" s="14">
        <v>71</v>
      </c>
      <c r="B83" s="20" t="s">
        <v>181</v>
      </c>
      <c r="C83" s="5" t="s">
        <v>122</v>
      </c>
      <c r="D83" s="1">
        <f>'[3]предыдущий протокол'!BI97</f>
        <v>0</v>
      </c>
      <c r="E83" s="1"/>
      <c r="F83" s="6">
        <v>142</v>
      </c>
      <c r="G83" s="6">
        <v>118</v>
      </c>
      <c r="H83" s="6">
        <v>147</v>
      </c>
      <c r="I83" s="6">
        <v>0</v>
      </c>
      <c r="J83" s="7">
        <v>124.58</v>
      </c>
      <c r="K83" s="6">
        <v>29</v>
      </c>
      <c r="L83" s="6">
        <v>29</v>
      </c>
      <c r="M83" s="6">
        <v>0</v>
      </c>
      <c r="N83" s="6">
        <v>15</v>
      </c>
      <c r="O83" s="6" t="e">
        <v>#REF!</v>
      </c>
      <c r="P83" s="6">
        <v>-5</v>
      </c>
      <c r="Q83" s="24">
        <v>-0.3</v>
      </c>
      <c r="R83" s="3"/>
      <c r="S83" s="3">
        <v>5</v>
      </c>
      <c r="T83" s="3"/>
      <c r="U83" s="3"/>
      <c r="V83" s="3"/>
      <c r="W83" s="3">
        <v>5</v>
      </c>
      <c r="X83" s="3"/>
      <c r="Y83" s="3"/>
      <c r="Z83" s="3"/>
      <c r="AA83" s="3"/>
      <c r="AB83" s="3"/>
    </row>
    <row r="84" spans="1:28">
      <c r="A84" s="14">
        <v>72</v>
      </c>
      <c r="B84" s="22" t="s">
        <v>182</v>
      </c>
      <c r="C84" s="5" t="s">
        <v>123</v>
      </c>
      <c r="D84" s="1">
        <f>'[3]предыдущий протокол'!BI98</f>
        <v>0</v>
      </c>
      <c r="E84" s="1"/>
      <c r="F84" s="6">
        <v>0</v>
      </c>
      <c r="G84" s="6">
        <v>0</v>
      </c>
      <c r="H84" s="6">
        <v>0</v>
      </c>
      <c r="I84" s="6">
        <v>0</v>
      </c>
      <c r="J84" s="7">
        <v>0</v>
      </c>
      <c r="K84" s="6">
        <v>0</v>
      </c>
      <c r="L84" s="6">
        <v>0</v>
      </c>
      <c r="M84" s="6">
        <v>0</v>
      </c>
      <c r="N84" s="6">
        <v>0</v>
      </c>
      <c r="O84" s="6" t="e">
        <v>#REF!</v>
      </c>
      <c r="P84" s="6">
        <v>0</v>
      </c>
      <c r="Q84" s="24">
        <v>0</v>
      </c>
      <c r="R84" s="3"/>
      <c r="S84" s="3">
        <v>0</v>
      </c>
      <c r="T84" s="3"/>
      <c r="U84" s="3"/>
      <c r="V84" s="3"/>
      <c r="W84" s="3"/>
      <c r="X84" s="3"/>
      <c r="Y84" s="3"/>
      <c r="Z84" s="3"/>
      <c r="AA84" s="3"/>
      <c r="AB84" s="3"/>
    </row>
    <row r="85" spans="1:28">
      <c r="A85" s="14">
        <v>73</v>
      </c>
      <c r="B85" s="23" t="s">
        <v>183</v>
      </c>
      <c r="C85" s="5" t="s">
        <v>124</v>
      </c>
      <c r="D85" s="1">
        <f>'[3]предыдущий протокол'!BI99</f>
        <v>0</v>
      </c>
      <c r="E85" s="1"/>
      <c r="F85" s="6">
        <v>0</v>
      </c>
      <c r="G85" s="6">
        <v>0</v>
      </c>
      <c r="H85" s="6">
        <v>0</v>
      </c>
      <c r="I85" s="6">
        <v>0</v>
      </c>
      <c r="J85" s="7">
        <v>0</v>
      </c>
      <c r="K85" s="6">
        <v>0</v>
      </c>
      <c r="L85" s="6">
        <v>0</v>
      </c>
      <c r="M85" s="6">
        <v>0</v>
      </c>
      <c r="N85" s="6">
        <v>0</v>
      </c>
      <c r="O85" s="6" t="e">
        <v>#REF!</v>
      </c>
      <c r="P85" s="6">
        <v>0</v>
      </c>
      <c r="Q85" s="24">
        <v>0</v>
      </c>
      <c r="R85" s="3"/>
      <c r="S85" s="3">
        <v>0</v>
      </c>
      <c r="T85" s="3"/>
      <c r="U85" s="3"/>
      <c r="V85" s="3"/>
      <c r="W85" s="3"/>
      <c r="X85" s="3"/>
      <c r="Y85" s="3"/>
      <c r="Z85" s="3"/>
      <c r="AA85" s="3"/>
      <c r="AB85" s="3"/>
    </row>
    <row r="86" spans="1:28">
      <c r="A86" s="14">
        <v>74</v>
      </c>
      <c r="B86" s="23" t="s">
        <v>167</v>
      </c>
      <c r="C86" s="5" t="s">
        <v>125</v>
      </c>
      <c r="D86" s="1">
        <f>'[3]предыдущий протокол'!BI101</f>
        <v>0</v>
      </c>
      <c r="E86" s="1"/>
      <c r="F86" s="6">
        <v>0</v>
      </c>
      <c r="G86" s="6">
        <v>0</v>
      </c>
      <c r="H86" s="6">
        <v>0</v>
      </c>
      <c r="I86" s="6">
        <v>0</v>
      </c>
      <c r="J86" s="7">
        <v>0</v>
      </c>
      <c r="K86" s="6">
        <v>0</v>
      </c>
      <c r="L86" s="6">
        <v>0</v>
      </c>
      <c r="M86" s="6">
        <v>0</v>
      </c>
      <c r="N86" s="6">
        <v>0</v>
      </c>
      <c r="O86" s="6" t="e">
        <v>#REF!</v>
      </c>
      <c r="P86" s="6">
        <v>0</v>
      </c>
      <c r="Q86" s="24">
        <v>0</v>
      </c>
      <c r="R86" s="3"/>
      <c r="S86" s="3">
        <v>0</v>
      </c>
      <c r="T86" s="3"/>
      <c r="U86" s="3"/>
      <c r="V86" s="3"/>
      <c r="W86" s="3"/>
      <c r="X86" s="3"/>
      <c r="Y86" s="3"/>
      <c r="Z86" s="3"/>
      <c r="AA86" s="3"/>
      <c r="AB86" s="3"/>
    </row>
    <row r="87" spans="1:28">
      <c r="A87" s="14">
        <v>75</v>
      </c>
      <c r="B87" s="23" t="s">
        <v>166</v>
      </c>
      <c r="C87" s="4">
        <v>188</v>
      </c>
      <c r="D87" s="1">
        <f>'[3]предыдущий протокол'!BI102</f>
        <v>0</v>
      </c>
      <c r="E87" s="1"/>
      <c r="F87" s="6">
        <v>0</v>
      </c>
      <c r="G87" s="6">
        <v>0</v>
      </c>
      <c r="H87" s="6">
        <v>0</v>
      </c>
      <c r="I87" s="6">
        <v>0</v>
      </c>
      <c r="J87" s="7">
        <v>0</v>
      </c>
      <c r="K87" s="6">
        <v>0</v>
      </c>
      <c r="L87" s="6">
        <v>0</v>
      </c>
      <c r="M87" s="6">
        <v>0</v>
      </c>
      <c r="N87" s="6">
        <v>0</v>
      </c>
      <c r="O87" s="6" t="e">
        <v>#REF!</v>
      </c>
      <c r="P87" s="6">
        <v>0</v>
      </c>
      <c r="Q87" s="24">
        <v>0</v>
      </c>
      <c r="R87" s="3"/>
      <c r="S87" s="3">
        <v>0</v>
      </c>
      <c r="T87" s="3"/>
      <c r="U87" s="3"/>
      <c r="V87" s="3"/>
      <c r="W87" s="3"/>
      <c r="X87" s="3"/>
      <c r="Y87" s="3"/>
      <c r="Z87" s="3"/>
      <c r="AA87" s="3"/>
      <c r="AB87" s="3"/>
    </row>
    <row r="88" spans="1:28">
      <c r="A88" s="14">
        <v>76</v>
      </c>
      <c r="B88" s="23" t="s">
        <v>186</v>
      </c>
      <c r="C88" s="4"/>
      <c r="D88" s="1"/>
      <c r="E88" s="1"/>
      <c r="F88" s="6">
        <v>2263</v>
      </c>
      <c r="G88" s="6">
        <v>1886</v>
      </c>
      <c r="H88" s="6">
        <v>1965</v>
      </c>
      <c r="I88" s="6">
        <v>0</v>
      </c>
      <c r="J88" s="7">
        <v>104.19</v>
      </c>
      <c r="K88" s="6">
        <v>79</v>
      </c>
      <c r="L88" s="6">
        <v>79</v>
      </c>
      <c r="M88" s="6">
        <v>0</v>
      </c>
      <c r="N88" s="6">
        <v>197</v>
      </c>
      <c r="O88" s="6" t="e">
        <v>#REF!</v>
      </c>
      <c r="P88" s="6">
        <v>298</v>
      </c>
      <c r="Q88" s="24">
        <v>1.5</v>
      </c>
      <c r="R88" s="3"/>
      <c r="S88" s="3">
        <v>0</v>
      </c>
      <c r="T88" s="3"/>
      <c r="U88" s="3"/>
      <c r="V88" s="3"/>
      <c r="W88" s="3"/>
      <c r="X88" s="3"/>
      <c r="Y88" s="3"/>
      <c r="Z88" s="3"/>
      <c r="AA88" s="3"/>
      <c r="AB88" s="3"/>
    </row>
    <row r="89" spans="1:28">
      <c r="A89" s="14">
        <v>77</v>
      </c>
      <c r="B89" s="23" t="s">
        <v>185</v>
      </c>
      <c r="C89" s="4"/>
      <c r="D89" s="1"/>
      <c r="E89" s="1"/>
      <c r="F89" s="6">
        <v>1710</v>
      </c>
      <c r="G89" s="6">
        <v>1425</v>
      </c>
      <c r="H89" s="6">
        <v>1910</v>
      </c>
      <c r="I89" s="6">
        <v>0</v>
      </c>
      <c r="J89" s="7">
        <v>134.04</v>
      </c>
      <c r="K89" s="6">
        <v>485</v>
      </c>
      <c r="L89" s="6">
        <v>485</v>
      </c>
      <c r="M89" s="6">
        <v>0</v>
      </c>
      <c r="N89" s="6">
        <v>191</v>
      </c>
      <c r="O89" s="6" t="e">
        <v>#REF!</v>
      </c>
      <c r="P89" s="6">
        <v>-200</v>
      </c>
      <c r="Q89" s="24">
        <v>-1</v>
      </c>
      <c r="R89" s="3"/>
      <c r="S89" s="3">
        <v>200</v>
      </c>
      <c r="T89" s="3"/>
      <c r="U89" s="3"/>
      <c r="V89" s="3"/>
      <c r="W89" s="3">
        <v>200</v>
      </c>
      <c r="X89" s="3"/>
      <c r="Y89" s="3"/>
      <c r="Z89" s="3"/>
      <c r="AA89" s="3"/>
      <c r="AB89" s="3"/>
    </row>
    <row r="90" spans="1:28">
      <c r="A90" s="14">
        <v>78</v>
      </c>
      <c r="B90" s="23" t="s">
        <v>184</v>
      </c>
      <c r="C90" s="4"/>
      <c r="D90" s="1"/>
      <c r="E90" s="1"/>
      <c r="F90" s="6">
        <v>0</v>
      </c>
      <c r="G90" s="6">
        <v>0</v>
      </c>
      <c r="H90" s="6">
        <v>0</v>
      </c>
      <c r="I90" s="6">
        <v>0</v>
      </c>
      <c r="J90" s="7">
        <v>0</v>
      </c>
      <c r="K90" s="6">
        <v>0</v>
      </c>
      <c r="L90" s="6">
        <v>0</v>
      </c>
      <c r="M90" s="6">
        <v>0</v>
      </c>
      <c r="N90" s="6">
        <v>0</v>
      </c>
      <c r="O90" s="6" t="e">
        <v>#REF!</v>
      </c>
      <c r="P90" s="6">
        <v>0</v>
      </c>
      <c r="Q90" s="24">
        <v>0</v>
      </c>
      <c r="R90" s="3"/>
      <c r="S90" s="3">
        <v>0</v>
      </c>
      <c r="T90" s="3"/>
      <c r="U90" s="3"/>
      <c r="V90" s="3"/>
      <c r="W90" s="3"/>
      <c r="X90" s="3"/>
      <c r="Y90" s="3"/>
      <c r="Z90" s="3"/>
      <c r="AA90" s="3"/>
      <c r="AB90" s="3"/>
    </row>
    <row r="91" spans="1:28">
      <c r="A91" s="35">
        <v>79</v>
      </c>
      <c r="B91" s="36" t="s">
        <v>165</v>
      </c>
      <c r="C91" s="4"/>
      <c r="D91" s="1"/>
      <c r="E91" s="1"/>
      <c r="F91" s="6">
        <v>20</v>
      </c>
      <c r="G91" s="6">
        <v>17</v>
      </c>
      <c r="H91" s="6">
        <v>0</v>
      </c>
      <c r="I91" s="6">
        <v>0</v>
      </c>
      <c r="J91" s="7">
        <v>0</v>
      </c>
      <c r="K91" s="6">
        <v>-17</v>
      </c>
      <c r="L91" s="6">
        <v>0</v>
      </c>
      <c r="M91" s="6">
        <v>-17</v>
      </c>
      <c r="N91" s="6">
        <v>0</v>
      </c>
      <c r="O91" s="6" t="e">
        <v>#REF!</v>
      </c>
      <c r="P91" s="6">
        <v>20</v>
      </c>
      <c r="Q91" s="24">
        <v>0</v>
      </c>
      <c r="R91" s="3"/>
      <c r="S91" s="3">
        <v>0</v>
      </c>
      <c r="T91" s="3"/>
      <c r="U91" s="3"/>
      <c r="V91" s="3"/>
      <c r="W91" s="3"/>
      <c r="X91" s="3"/>
      <c r="Y91" s="3"/>
      <c r="Z91" s="3"/>
      <c r="AA91" s="3"/>
      <c r="AB91" s="3"/>
    </row>
    <row r="92" spans="1:28">
      <c r="A92" s="37"/>
      <c r="B92" s="33" t="s">
        <v>126</v>
      </c>
      <c r="C92" s="31"/>
      <c r="D92" s="2">
        <f>SUM(D59:D91)</f>
        <v>3213</v>
      </c>
      <c r="E92" s="2"/>
      <c r="F92" s="10">
        <v>28726</v>
      </c>
      <c r="G92" s="10">
        <v>23940</v>
      </c>
      <c r="H92" s="10">
        <v>24868</v>
      </c>
      <c r="I92" s="10">
        <v>0</v>
      </c>
      <c r="J92" s="9">
        <v>103.88</v>
      </c>
      <c r="K92" s="10">
        <v>928</v>
      </c>
      <c r="L92" s="10">
        <v>1073</v>
      </c>
      <c r="M92" s="10">
        <v>-145</v>
      </c>
      <c r="N92" s="10">
        <v>2488</v>
      </c>
      <c r="O92" s="10" t="e">
        <v>#REF!</v>
      </c>
      <c r="P92" s="10">
        <v>3858</v>
      </c>
      <c r="Q92" s="27">
        <v>1.6</v>
      </c>
      <c r="R92" s="28">
        <v>0</v>
      </c>
      <c r="S92" s="28">
        <v>229</v>
      </c>
      <c r="T92" s="28">
        <v>0</v>
      </c>
      <c r="U92" s="28">
        <v>0</v>
      </c>
      <c r="V92" s="28">
        <v>0</v>
      </c>
      <c r="W92" s="28">
        <v>229</v>
      </c>
      <c r="X92" s="28">
        <v>0</v>
      </c>
      <c r="Y92" s="28">
        <v>0</v>
      </c>
      <c r="Z92" s="28">
        <v>0</v>
      </c>
      <c r="AA92" s="28">
        <v>0</v>
      </c>
      <c r="AB92" s="28"/>
    </row>
    <row r="93" spans="1:28">
      <c r="A93" s="37"/>
      <c r="B93" s="33" t="s">
        <v>127</v>
      </c>
      <c r="C93" s="31"/>
      <c r="D93" s="2" t="e">
        <f>D92+D57+#REF!+D51+D49</f>
        <v>#REF!</v>
      </c>
      <c r="E93" s="2"/>
      <c r="F93" s="10">
        <v>119887</v>
      </c>
      <c r="G93" s="10">
        <v>99905</v>
      </c>
      <c r="H93" s="10">
        <v>99836</v>
      </c>
      <c r="I93" s="10">
        <v>0</v>
      </c>
      <c r="J93" s="9">
        <v>99.93</v>
      </c>
      <c r="K93" s="10">
        <v>-69</v>
      </c>
      <c r="L93" s="10">
        <v>2688</v>
      </c>
      <c r="M93" s="10">
        <v>-2757</v>
      </c>
      <c r="N93" s="10">
        <v>9989</v>
      </c>
      <c r="O93" s="10" t="e">
        <v>#REF!</v>
      </c>
      <c r="P93" s="10">
        <v>20051</v>
      </c>
      <c r="Q93" s="27">
        <v>2</v>
      </c>
      <c r="R93" s="28">
        <v>0</v>
      </c>
      <c r="S93" s="28">
        <v>0</v>
      </c>
      <c r="T93" s="28">
        <v>0</v>
      </c>
      <c r="U93" s="28">
        <v>0</v>
      </c>
      <c r="V93" s="28">
        <v>-290</v>
      </c>
      <c r="W93" s="28">
        <v>290</v>
      </c>
      <c r="X93" s="28" t="e">
        <v>#REF!</v>
      </c>
      <c r="Y93" s="28" t="e">
        <v>#REF!</v>
      </c>
      <c r="Z93" s="28" t="e">
        <v>#REF!</v>
      </c>
      <c r="AA93" s="28" t="e">
        <v>#REF!</v>
      </c>
      <c r="AB93" s="28"/>
    </row>
    <row r="94" spans="1:28" ht="111">
      <c r="A94" s="38"/>
      <c r="B94" s="39" t="s">
        <v>128</v>
      </c>
      <c r="C94" s="34"/>
      <c r="D94" s="1">
        <f>'[3]предыдущий протокол'!BI108</f>
        <v>0</v>
      </c>
      <c r="E94" s="1"/>
      <c r="F94" s="6">
        <v>483</v>
      </c>
      <c r="G94" s="6">
        <v>403</v>
      </c>
      <c r="H94" s="6">
        <v>525</v>
      </c>
      <c r="I94" s="6"/>
      <c r="J94" s="7" t="s">
        <v>146</v>
      </c>
      <c r="K94" s="6">
        <v>122</v>
      </c>
      <c r="L94" s="6">
        <v>122</v>
      </c>
      <c r="M94" s="6">
        <v>0</v>
      </c>
      <c r="N94" s="6">
        <v>53</v>
      </c>
      <c r="O94" s="6" t="e">
        <v>#REF!</v>
      </c>
      <c r="P94" s="6">
        <v>-42</v>
      </c>
      <c r="Q94" s="24">
        <v>-0.8</v>
      </c>
      <c r="R94" s="3"/>
      <c r="S94" s="3">
        <v>0</v>
      </c>
      <c r="T94" s="3"/>
      <c r="U94" s="3"/>
      <c r="V94" s="3"/>
      <c r="W94" s="3"/>
      <c r="X94" s="3"/>
      <c r="Y94" s="3"/>
      <c r="Z94" s="3"/>
      <c r="AA94" s="3"/>
      <c r="AB94" s="3"/>
    </row>
    <row r="95" spans="1:28">
      <c r="A95" s="32"/>
      <c r="B95" s="33" t="s">
        <v>129</v>
      </c>
      <c r="C95" s="31"/>
      <c r="D95" s="15" t="e">
        <f t="shared" ref="D95" si="9">D94+D93</f>
        <v>#REF!</v>
      </c>
      <c r="E95" s="15"/>
      <c r="F95" s="10">
        <v>120370</v>
      </c>
      <c r="G95" s="10">
        <v>100308</v>
      </c>
      <c r="H95" s="10">
        <v>100361</v>
      </c>
      <c r="I95" s="10">
        <v>0</v>
      </c>
      <c r="J95" s="9">
        <v>100.05</v>
      </c>
      <c r="K95" s="10">
        <v>53</v>
      </c>
      <c r="L95" s="10">
        <v>2810</v>
      </c>
      <c r="M95" s="10">
        <v>-2757</v>
      </c>
      <c r="N95" s="10">
        <v>10042</v>
      </c>
      <c r="O95" s="10" t="e">
        <v>#REF!</v>
      </c>
      <c r="P95" s="10">
        <v>20009</v>
      </c>
      <c r="Q95" s="27">
        <v>2</v>
      </c>
      <c r="R95" s="28">
        <v>0</v>
      </c>
      <c r="S95" s="28">
        <v>0</v>
      </c>
      <c r="T95" s="28">
        <v>0</v>
      </c>
      <c r="U95" s="28">
        <v>0</v>
      </c>
      <c r="V95" s="28">
        <v>-290</v>
      </c>
      <c r="W95" s="28">
        <v>290</v>
      </c>
      <c r="X95" s="28" t="e">
        <v>#REF!</v>
      </c>
      <c r="Y95" s="28" t="e">
        <v>#REF!</v>
      </c>
      <c r="Z95" s="28" t="e">
        <v>#REF!</v>
      </c>
      <c r="AA95" s="28" t="e">
        <v>#REF!</v>
      </c>
      <c r="AB95" s="28"/>
    </row>
    <row r="96" spans="1:28">
      <c r="G96" s="16">
        <v>10</v>
      </c>
      <c r="M96" s="17"/>
      <c r="N96" s="18">
        <f>G96</f>
        <v>10</v>
      </c>
    </row>
    <row r="97" spans="6:29">
      <c r="F97" s="17"/>
      <c r="H97" s="17"/>
      <c r="I97" s="17"/>
      <c r="N97" s="19"/>
      <c r="O97" s="17"/>
      <c r="P97" s="17"/>
      <c r="Q97" s="17"/>
      <c r="R97" s="19"/>
      <c r="S97" s="19"/>
      <c r="V97" s="17"/>
      <c r="W97" s="17"/>
    </row>
    <row r="98" spans="6:29">
      <c r="F98" s="17"/>
      <c r="G98" s="17"/>
      <c r="H98" s="17"/>
      <c r="I98" s="17"/>
      <c r="J98" s="17"/>
      <c r="K98" s="17"/>
      <c r="L98" s="17"/>
      <c r="M98" s="17"/>
      <c r="N98" s="17"/>
      <c r="O98" s="17"/>
      <c r="P98" s="17"/>
      <c r="Q98" s="17"/>
    </row>
    <row r="100" spans="6:29">
      <c r="P100" s="17"/>
    </row>
    <row r="103" spans="6:29">
      <c r="G103" s="69"/>
      <c r="H103" s="69"/>
      <c r="I103" s="69"/>
      <c r="J103" s="69"/>
      <c r="K103" s="69"/>
      <c r="L103" s="69"/>
      <c r="M103" s="69"/>
      <c r="N103" s="69"/>
      <c r="O103" s="69"/>
      <c r="P103" s="69"/>
      <c r="Q103" s="69"/>
      <c r="R103" s="69"/>
      <c r="S103" s="69"/>
      <c r="T103" s="69"/>
      <c r="U103" s="69"/>
      <c r="V103" s="69"/>
      <c r="W103" s="69"/>
      <c r="X103" s="69"/>
      <c r="Y103" s="69"/>
      <c r="Z103" s="69"/>
      <c r="AA103" s="69"/>
      <c r="AB103" s="69"/>
      <c r="AC103" s="69"/>
    </row>
  </sheetData>
  <mergeCells count="21">
    <mergeCell ref="AD32:AO32"/>
    <mergeCell ref="Q2:Q3"/>
    <mergeCell ref="G2:G3"/>
    <mergeCell ref="H2:H3"/>
    <mergeCell ref="I2:I3"/>
    <mergeCell ref="J2:J3"/>
    <mergeCell ref="K2:M2"/>
    <mergeCell ref="N2:N3"/>
    <mergeCell ref="O2:O3"/>
    <mergeCell ref="P2:P3"/>
    <mergeCell ref="B1:P1"/>
    <mergeCell ref="G103:AC103"/>
    <mergeCell ref="R2:R3"/>
    <mergeCell ref="AB2:AB3"/>
    <mergeCell ref="S2:AA2"/>
    <mergeCell ref="A2:A3"/>
    <mergeCell ref="B2:B3"/>
    <mergeCell ref="C2:C3"/>
    <mergeCell ref="D2:D3"/>
    <mergeCell ref="F2:F3"/>
    <mergeCell ref="E2:E3"/>
  </mergeCells>
  <conditionalFormatting sqref="AB8:AB31 G12:G17 G52:G56 K48:N48 K52:R56 K12:R17 T94:AA94 AB57 D92:F95 I12:I17 I52:I56 I58:I91 S51:AA51 T52:U56 T6:AA10 T12:AA21 T23:AA30 W52:AA55 W56:AB56 T58:AB91 T50:AA50 X48:AA49 AB33:AB54 D6:E91 T32:AA35 T31:U31 W31:AA31 T37:AA47 T36:U36 W36:AA36 R18:AA18 J6:J95 G58:G91 K58:R91 G48:I48 G92:I93 G95:I95">
    <cfRule type="cellIs" dxfId="43" priority="65" operator="lessThan">
      <formula>0</formula>
    </cfRule>
  </conditionalFormatting>
  <conditionalFormatting sqref="G11:H11 G18:I18 G22:H22 G49:H49 G51:H51 G57:H57">
    <cfRule type="cellIs" dxfId="42" priority="64" operator="lessThan">
      <formula>0</formula>
    </cfRule>
  </conditionalFormatting>
  <conditionalFormatting sqref="I51 G50 I11 G94 G19:G21 R51 I57 I49 I22 K18:N18 K22:N22 K49:N49 K57:N57 K51:M51 G6:G10 R11:AA11 R22:AA22 R48:W49 R57:AA57 R95:AA95 K95:N95 K11:M11 K92:N93 R92:W93 G23:G47">
    <cfRule type="cellIs" dxfId="41" priority="63" operator="lessThan">
      <formula>0</formula>
    </cfRule>
  </conditionalFormatting>
  <conditionalFormatting sqref="H94">
    <cfRule type="cellIs" dxfId="40" priority="62" operator="lessThan">
      <formula>0</formula>
    </cfRule>
  </conditionalFormatting>
  <conditionalFormatting sqref="L6:L10 R6:R10 L94 R94 L19:L21 L50 R19:R21 R23:R47 R50 L23:L47">
    <cfRule type="cellIs" dxfId="39" priority="61" operator="lessThan">
      <formula>0</formula>
    </cfRule>
  </conditionalFormatting>
  <conditionalFormatting sqref="I94 I19:I21 I50 I23:I47 I6:I10">
    <cfRule type="cellIs" dxfId="38" priority="59" operator="lessThan">
      <formula>0</formula>
    </cfRule>
  </conditionalFormatting>
  <conditionalFormatting sqref="K94 K19:K21 K50 K23:K47 K6:K10">
    <cfRule type="cellIs" dxfId="37" priority="58" operator="lessThan">
      <formula>0</formula>
    </cfRule>
  </conditionalFormatting>
  <conditionalFormatting sqref="M6:M10 M94 M50 M23:M47 M19:M21">
    <cfRule type="cellIs" dxfId="36" priority="57" operator="lessThan">
      <formula>0</formula>
    </cfRule>
  </conditionalFormatting>
  <conditionalFormatting sqref="S6:S10 S19:S21 S23:S47 S94">
    <cfRule type="cellIs" dxfId="35" priority="56" operator="lessThan">
      <formula>0</formula>
    </cfRule>
  </conditionalFormatting>
  <conditionalFormatting sqref="AB92:AB93">
    <cfRule type="cellIs" dxfId="34" priority="55" operator="lessThan">
      <formula>0</formula>
    </cfRule>
  </conditionalFormatting>
  <conditionalFormatting sqref="AB6 AB94:AB95">
    <cfRule type="cellIs" dxfId="33" priority="54" operator="lessThan">
      <formula>0</formula>
    </cfRule>
  </conditionalFormatting>
  <conditionalFormatting sqref="AB7">
    <cfRule type="cellIs" dxfId="32" priority="53" operator="lessThan">
      <formula>0</formula>
    </cfRule>
  </conditionalFormatting>
  <conditionalFormatting sqref="N51 N11">
    <cfRule type="cellIs" dxfId="31" priority="52" operator="lessThan">
      <formula>0</formula>
    </cfRule>
  </conditionalFormatting>
  <conditionalFormatting sqref="N19:N21 N50 N94 N6:N10 N23:N47">
    <cfRule type="cellIs" dxfId="30" priority="51" operator="lessThan">
      <formula>0</formula>
    </cfRule>
  </conditionalFormatting>
  <conditionalFormatting sqref="O48">
    <cfRule type="cellIs" dxfId="29" priority="50" operator="lessThan">
      <formula>0</formula>
    </cfRule>
  </conditionalFormatting>
  <conditionalFormatting sqref="O18 O22 O49 O51 O57 O92:O93 O95 O11">
    <cfRule type="cellIs" dxfId="28" priority="49" operator="lessThan">
      <formula>0</formula>
    </cfRule>
  </conditionalFormatting>
  <conditionalFormatting sqref="O6:O10 O19:O21 O50 O94 O23:O47">
    <cfRule type="cellIs" dxfId="27" priority="48" operator="lessThan">
      <formula>0</formula>
    </cfRule>
  </conditionalFormatting>
  <conditionalFormatting sqref="P6:P10 P19:P21 P50 P94 P23:P47">
    <cfRule type="cellIs" dxfId="26" priority="45" operator="lessThan">
      <formula>0</formula>
    </cfRule>
  </conditionalFormatting>
  <conditionalFormatting sqref="Q6:Q10 Q19:Q21 Q50 Q94 Q23:Q47">
    <cfRule type="cellIs" dxfId="25" priority="42" operator="lessThan">
      <formula>0</formula>
    </cfRule>
  </conditionalFormatting>
  <conditionalFormatting sqref="P48">
    <cfRule type="cellIs" dxfId="24" priority="47" operator="lessThan">
      <formula>0</formula>
    </cfRule>
  </conditionalFormatting>
  <conditionalFormatting sqref="P18 P22 P49 P51 P57 P92:P93 P95 P11">
    <cfRule type="cellIs" dxfId="23" priority="46" operator="lessThan">
      <formula>0</formula>
    </cfRule>
  </conditionalFormatting>
  <conditionalFormatting sqref="Q48">
    <cfRule type="cellIs" dxfId="22" priority="44" operator="lessThan">
      <formula>0</formula>
    </cfRule>
  </conditionalFormatting>
  <conditionalFormatting sqref="Q18 Q22 Q49 Q51 Q57 Q92:Q93 Q95 Q11">
    <cfRule type="cellIs" dxfId="21" priority="43" operator="lessThan">
      <formula>0</formula>
    </cfRule>
  </conditionalFormatting>
  <conditionalFormatting sqref="AB32">
    <cfRule type="cellIs" dxfId="20" priority="41" operator="lessThan">
      <formula>0</formula>
    </cfRule>
  </conditionalFormatting>
  <conditionalFormatting sqref="X92:AA93">
    <cfRule type="cellIs" dxfId="19" priority="36" operator="lessThan">
      <formula>0</formula>
    </cfRule>
  </conditionalFormatting>
  <conditionalFormatting sqref="S12:S17">
    <cfRule type="cellIs" dxfId="18" priority="25" operator="lessThan">
      <formula>0</formula>
    </cfRule>
  </conditionalFormatting>
  <conditionalFormatting sqref="S50">
    <cfRule type="cellIs" dxfId="17" priority="24" operator="lessThan">
      <formula>0</formula>
    </cfRule>
  </conditionalFormatting>
  <conditionalFormatting sqref="S52:S56">
    <cfRule type="cellIs" dxfId="16" priority="22" operator="lessThan">
      <formula>0</formula>
    </cfRule>
  </conditionalFormatting>
  <conditionalFormatting sqref="S58:S91">
    <cfRule type="cellIs" dxfId="15" priority="21" operator="lessThan">
      <formula>0</formula>
    </cfRule>
  </conditionalFormatting>
  <conditionalFormatting sqref="V54:V56">
    <cfRule type="cellIs" dxfId="14" priority="20" operator="lessThan">
      <formula>0</formula>
    </cfRule>
  </conditionalFormatting>
  <conditionalFormatting sqref="V52">
    <cfRule type="cellIs" dxfId="13" priority="11" operator="lessThan">
      <formula>0</formula>
    </cfRule>
  </conditionalFormatting>
  <conditionalFormatting sqref="F58:F91">
    <cfRule type="cellIs" dxfId="12" priority="10" operator="lessThan">
      <formula>0</formula>
    </cfRule>
  </conditionalFormatting>
  <conditionalFormatting sqref="F6:F10 F12:F17 F19:F21 F23:F47 F50 F52:F56">
    <cfRule type="cellIs" dxfId="11" priority="9" operator="lessThan">
      <formula>0</formula>
    </cfRule>
  </conditionalFormatting>
  <conditionalFormatting sqref="V31">
    <cfRule type="cellIs" dxfId="10" priority="16" operator="lessThan">
      <formula>0</formula>
    </cfRule>
  </conditionalFormatting>
  <conditionalFormatting sqref="V53">
    <cfRule type="cellIs" dxfId="9" priority="14" operator="lessThan">
      <formula>0</formula>
    </cfRule>
  </conditionalFormatting>
  <conditionalFormatting sqref="V36">
    <cfRule type="cellIs" dxfId="8" priority="12" operator="lessThan">
      <formula>0</formula>
    </cfRule>
  </conditionalFormatting>
  <conditionalFormatting sqref="H58:H91">
    <cfRule type="cellIs" dxfId="7" priority="8" operator="lessThan">
      <formula>0</formula>
    </cfRule>
  </conditionalFormatting>
  <conditionalFormatting sqref="H6">
    <cfRule type="cellIs" dxfId="6" priority="7" operator="lessThan">
      <formula>0</formula>
    </cfRule>
  </conditionalFormatting>
  <conditionalFormatting sqref="H7:H10">
    <cfRule type="cellIs" dxfId="5" priority="6" operator="lessThan">
      <formula>0</formula>
    </cfRule>
  </conditionalFormatting>
  <conditionalFormatting sqref="H12:H17">
    <cfRule type="cellIs" dxfId="4" priority="5" operator="lessThan">
      <formula>0</formula>
    </cfRule>
  </conditionalFormatting>
  <conditionalFormatting sqref="H19:H21">
    <cfRule type="cellIs" dxfId="3" priority="4" operator="lessThan">
      <formula>0</formula>
    </cfRule>
  </conditionalFormatting>
  <conditionalFormatting sqref="H23:H47">
    <cfRule type="cellIs" dxfId="2" priority="3" operator="lessThan">
      <formula>0</formula>
    </cfRule>
  </conditionalFormatting>
  <conditionalFormatting sqref="H50">
    <cfRule type="cellIs" dxfId="1" priority="2" operator="lessThan">
      <formula>0</formula>
    </cfRule>
  </conditionalFormatting>
  <conditionalFormatting sqref="H52:H56">
    <cfRule type="cellIs" dxfId="0" priority="1" operator="lessThan">
      <formula>0</formula>
    </cfRule>
  </conditionalFormatting>
  <printOptions horizontalCentered="1" verticalCentered="1"/>
  <pageMargins left="0.39370078740157483" right="0" top="0" bottom="0" header="0" footer="0"/>
  <pageSetup paperSize="8" scale="2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УЗИ _ССС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2024-11-11T11:41:57Z</cp:lastPrinted>
  <dcterms:created xsi:type="dcterms:W3CDTF">2021-03-03T07:33:16Z</dcterms:created>
  <dcterms:modified xsi:type="dcterms:W3CDTF">2024-11-12T09:41:32Z</dcterms:modified>
</cp:coreProperties>
</file>