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месяц'!$A$1:$Z$107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Q5" i="1" l="1"/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<sst xmlns="http://schemas.openxmlformats.org/spreadsheetml/2006/main" count="128" uniqueCount="114">
  <si>
    <t>Наименование медицинских организаций</t>
  </si>
  <si>
    <t xml:space="preserve">Предложения  МО </t>
  </si>
  <si>
    <t>Предложения Комиссии</t>
  </si>
  <si>
    <t>Примечание</t>
  </si>
  <si>
    <t>"+" превышение над плановыми показателями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</si>
  <si>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</si>
  <si>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</si>
  <si>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</si>
  <si>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</si>
  <si>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</si>
  <si>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</si>
  <si>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</si>
  <si>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</si>
  <si>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</si>
  <si>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</si>
  <si>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</si>
  <si>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</si>
  <si>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</si>
  <si>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</si>
  <si>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</si>
  <si>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</si>
  <si>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</si>
  <si>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</si>
  <si>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</si>
  <si>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</si>
  <si>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</si>
  <si>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</si>
  <si>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</si>
  <si>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</si>
  <si>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</si>
  <si>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</si>
  <si>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</si>
  <si>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</si>
  <si>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</si>
  <si>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</si>
  <si>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</si>
  <si>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</si>
  <si>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</si>
  <si>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</si>
  <si>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</si>
  <si>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</si>
  <si>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</si>
  <si>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</si>
  <si>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</si>
  <si>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</si>
  <si>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</si>
  <si>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</si>
  <si>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</si>
  <si>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</si>
  <si>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</si>
  <si>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</si>
  <si>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</si>
  <si>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</si>
  <si>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«Клиника диагностики и лечения на Измайлова»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</si>
  <si>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</si>
  <si>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</si>
  <si>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</si>
  <si>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</si>
  <si>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</si>
  <si>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</si>
  <si>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</si>
  <si>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</si>
  <si>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</si>
  <si>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</si>
  <si>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</si>
  <si>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ГБУЗ «Областной онкологический  клинический диспансер»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</si>
  <si>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</si>
  <si>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</si>
  <si>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</si>
  <si>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</si>
  <si>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</si>
  <si>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</si>
  <si>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</si>
  <si>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АА</t>
  </si>
  <si>
    <t>Протокол №18 от 11.10.2024</t>
  </si>
  <si>
    <t xml:space="preserve"> в т.ч. углубленная диспансеризация для оценки репродуктивного здоровья</t>
  </si>
  <si>
    <t>Распределенные объемы медицинской помощи за январь-октябрь 2024г. (гр.1/12*10)</t>
  </si>
  <si>
    <t>Фактически оказанные объемы медицинской помощи (всего, с учетом отклоненных по коду 62) за период январь-октябрь 2024г.</t>
  </si>
  <si>
    <t>Отклонение от плановых объемов, всего</t>
  </si>
  <si>
    <t xml:space="preserve"> "-" невыполнение плановых объемов</t>
  </si>
  <si>
    <t>Уровень исполнения распределенных объемов за  январь-октябрь 2024г., в % (гр.5/гр.3*100)</t>
  </si>
  <si>
    <t xml:space="preserve">Остаток распределенных объемов медицинской помощи до конца 2024г. (распределено на год-факт) </t>
  </si>
  <si>
    <t>Остаток распределенных объемов медицинской помощи в месяцах (ост.на год/среднемесячный объем)</t>
  </si>
  <si>
    <t>№п/п</t>
  </si>
  <si>
    <t>ИТОГО</t>
  </si>
  <si>
    <t>Диспансеризация определенных групп взрослого населения 1 этап, включая диспансеризацию инвалидов и ветеранов ВОВ, жителей блокадного Ленинграда и узников концлагерей, в комплексных посещениях (врачи - терапевты)</t>
  </si>
  <si>
    <r>
      <t xml:space="preserve">Диспансеризация определенных групп взрослого населения 1 этап, включая диспансеризацию инвалидов и ветеранов ВОВ, жителей блокадного Ленинграда и узников концлагерей, в комплексных посещениях (врачи - терапевты) </t>
    </r>
    <r>
      <rPr>
        <b/>
        <sz val="22"/>
        <rFont val="Times New Roman"/>
        <family val="1"/>
        <charset val="204"/>
      </rPr>
      <t>всего (гр.5-гр.3)</t>
    </r>
  </si>
  <si>
    <r>
      <t xml:space="preserve"> в т.ч. углубленная диспансеризация для оценки репродуктивного здоровья </t>
    </r>
    <r>
      <rPr>
        <b/>
        <sz val="22"/>
        <rFont val="Times New Roman"/>
        <family val="1"/>
        <charset val="204"/>
      </rPr>
      <t>всего (гр.6-гр.4)</t>
    </r>
  </si>
  <si>
    <t>Среднемесячный объем оказанной медицинской помощи за период январь-октябрь 2024г. (факт/10мес)</t>
  </si>
  <si>
    <t>ООО «Серебряный бор"</t>
  </si>
  <si>
    <t>ГБУЗ «Пензенский областной центр общественного здоровья и медицинской профилактики»</t>
  </si>
  <si>
    <t>ГБУЗ «Пензенский областной клинический центр крови»</t>
  </si>
  <si>
    <t>ГБУЗ «Областная психиатрическая больница им. К.Р. Евграфова»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</si>
  <si>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</si>
  <si>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</si>
  <si>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</si>
  <si>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</si>
  <si>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</si>
  <si>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«Поликлиника №8»</t>
  </si>
  <si>
    <t>ООО «КЛИНИКА СТАНДАРТ ПЕНЗА»</t>
  </si>
  <si>
    <t>ООО «Клиника Фомина Пенза»</t>
  </si>
  <si>
    <t>ООО «Центр зрения»</t>
  </si>
  <si>
    <t>ООО «ЛДЦ «Губернский доктор»</t>
  </si>
  <si>
    <t>ООО «СКД МЕДИКАЛ»</t>
  </si>
  <si>
    <t>МЧУ «Нефросовет»</t>
  </si>
  <si>
    <t>ООО «Ситилаб»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</si>
  <si>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</si>
  <si>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</si>
  <si>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</si>
  <si>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</si>
  <si>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Анализ исполнения распределенных решением Комиссии объемов медицинской помощи по диспансеризации определенных групп взрослого населения 1 этап, включая диспансеризацию инвалидов и ветеранов ВОВ, жителей блокадного Ленинграда и узников концлагерей, в комплексных посещениях (врачи - терапевты) за январь-октябрь 2024г.</t>
  </si>
  <si>
    <t>Приложение №1.2.8</t>
  </si>
  <si>
    <t>ООО «Медицинская клиника «Здоровье» - г.Заречный</t>
  </si>
  <si>
    <t>МАУЗ «Санаторий «Заречье»  - г.Заречный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</si>
</sst>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000_р_._-;\-* #,##0.00000_р_._-;_-* &quot;-&quot;_р_._-;_-@_-"/>
    <numFmt numFmtId="167" formatCode="_-* #,##0.0_р_._-;\-* #,##0.0_р_._-;_-* &quot;-&quot;?_р_._-;_-@_-"/>
    <numFmt numFmtId="168" formatCode="_-* #,##0.0000\ _₽_-;\-* #,##0.0000\ _₽_-;_-* &quot;-&quot;?\ _₽_-;_-@_-"/>
    <numFmt numFmtId="169" formatCode="_-* #,##0.0000000_р_._-;\-* #,##0.0000000_р_._-;_-* &quot;-&quot;_р_._-;_-@_-"/>
  </numFmts>
  <fonts count="6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</cellStyleXfs>
  <cellXfs count="71">
    <xf numFmtId="0" fontId="0" fillId="0" borderId="0" xfId="0"/>
    <xf numFmtId="164" fontId="3" fillId="0" borderId="3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 wrapText="1"/>
    </xf>
    <xf numFmtId="0" fontId="3" fillId="3" borderId="3" xfId="4" applyFont="1" applyFill="1" applyBorder="1" applyAlignment="1">
      <alignment horizontal="left" vertical="center" wrapText="1"/>
    </xf>
    <xf numFmtId="0" fontId="3" fillId="6" borderId="3" xfId="4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4" fillId="5" borderId="9" xfId="3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9" xfId="3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/>
    </xf>
    <xf numFmtId="164" fontId="3" fillId="0" borderId="3" xfId="1" applyNumberFormat="1" applyFont="1" applyFill="1" applyBorder="1" applyAlignment="1">
      <alignment horizontal="right" vertical="center" wrapText="1"/>
    </xf>
    <xf numFmtId="164" fontId="4" fillId="5" borderId="3" xfId="0" applyNumberFormat="1" applyFont="1" applyFill="1" applyBorder="1" applyAlignment="1">
      <alignment horizontal="right" vertical="center" wrapText="1"/>
    </xf>
    <xf numFmtId="164" fontId="4" fillId="4" borderId="3" xfId="0" applyNumberFormat="1" applyFont="1" applyFill="1" applyBorder="1" applyAlignment="1">
      <alignment horizontal="right" vertical="center" wrapText="1"/>
    </xf>
    <xf numFmtId="164" fontId="3" fillId="6" borderId="3" xfId="0" applyNumberFormat="1" applyFont="1" applyFill="1" applyBorder="1" applyAlignment="1">
      <alignment horizontal="right" vertical="center" wrapText="1"/>
    </xf>
    <xf numFmtId="164" fontId="4" fillId="4" borderId="11" xfId="0" applyNumberFormat="1" applyFont="1" applyFill="1" applyBorder="1" applyAlignment="1">
      <alignment horizontal="right"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164" fontId="3" fillId="0" borderId="1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164" fontId="4" fillId="5" borderId="11" xfId="0" applyNumberFormat="1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left" vertical="center" wrapText="1"/>
    </xf>
    <xf numFmtId="43" fontId="3" fillId="0" borderId="3" xfId="1" applyNumberFormat="1" applyFont="1" applyFill="1" applyBorder="1" applyAlignment="1">
      <alignment horizontal="right" vertical="center" wrapText="1"/>
    </xf>
    <xf numFmtId="43" fontId="4" fillId="4" borderId="3" xfId="1" applyNumberFormat="1" applyFont="1" applyFill="1" applyBorder="1" applyAlignment="1">
      <alignment horizontal="right" vertical="center" wrapText="1"/>
    </xf>
    <xf numFmtId="43" fontId="3" fillId="4" borderId="3" xfId="1" applyNumberFormat="1" applyFont="1" applyFill="1" applyBorder="1" applyAlignment="1">
      <alignment horizontal="right" vertical="center" wrapText="1"/>
    </xf>
    <xf numFmtId="43" fontId="4" fillId="4" borderId="3" xfId="0" applyNumberFormat="1" applyFont="1" applyFill="1" applyBorder="1" applyAlignment="1">
      <alignment horizontal="right" vertical="center" wrapText="1"/>
    </xf>
    <xf numFmtId="164" fontId="3" fillId="9" borderId="3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59999389629810485"/>
    <pageSetUpPr fitToPage="1"/>
  </sheetPr>
  <dimension ref="A1:Z111"/>
  <sheetViews>
    <sheetView tabSelected="1" view="pageBreakPreview" zoomScale="50" zoomScaleNormal="40" zoomScaleSheetLayoutView="50" workbookViewId="0">
      <pane xSplit="2" ySplit="16" topLeftCell="Q77" activePane="bottomRight" state="frozen"/>
      <selection activeCell="B103" sqref="B103"/>
      <selection pane="topRight" activeCell="B103" sqref="B103"/>
      <selection pane="bottomLeft" activeCell="B103" sqref="B103"/>
      <selection pane="bottomRight" activeCell="Q63" sqref="Q63"/>
    </sheetView>
  </sheetViews>
  <sheetFormatPr defaultRowHeight="27.75" x14ac:dyDescent="0.2"/>
  <cols>
    <col min="1" max="1" width="9.88671875" style="3" customWidth="1"/>
    <col min="2" max="2" width="72.5546875" style="18" customWidth="1"/>
    <col min="3" max="3" width="34.44140625" style="3" customWidth="1"/>
    <col min="4" max="4" width="30.77734375" style="3" customWidth="1"/>
    <col min="5" max="5" width="36.77734375" style="3" customWidth="1"/>
    <col min="6" max="6" width="27.5546875" style="3" customWidth="1"/>
    <col min="7" max="7" width="38.109375" style="3" customWidth="1"/>
    <col min="8" max="8" width="25.88671875" style="3" customWidth="1"/>
    <col min="9" max="9" width="41.88671875" style="3" customWidth="1"/>
    <col min="10" max="10" width="33.5546875" style="3" customWidth="1"/>
    <col min="11" max="11" width="39.88671875" style="3" customWidth="1"/>
    <col min="12" max="12" width="30.109375" style="3" customWidth="1"/>
    <col min="13" max="14" width="22.77734375" style="3" customWidth="1"/>
    <col min="15" max="16" width="19.88671875" style="3" customWidth="1"/>
    <col min="17" max="17" width="37.5546875" style="3" customWidth="1"/>
    <col min="18" max="18" width="27.77734375" style="3" customWidth="1"/>
    <col min="19" max="19" width="35.109375" style="3" customWidth="1"/>
    <col min="20" max="20" width="34.33203125" style="3" customWidth="1"/>
    <col min="21" max="21" width="35.5546875" style="3" customWidth="1"/>
    <col min="22" max="22" width="34.6640625" style="3" customWidth="1"/>
    <col min="23" max="23" width="32.109375" style="3" customWidth="1"/>
    <col min="24" max="24" width="36" style="3" customWidth="1"/>
    <col min="25" max="25" width="34.77734375" style="3" customWidth="1"/>
    <col min="26" max="26" width="52" style="3" customWidth="1"/>
    <col min="27" max="16384" width="8.88671875" style="3"/>
  </cols>
  <sheetData>
    <row r="1" spans="1:26" ht="67.5" customHeight="1" x14ac:dyDescent="0.2">
      <c r="B1" s="64" t="s">
        <v>110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45"/>
      <c r="R1" s="56" t="s">
        <v>111</v>
      </c>
      <c r="S1" s="45"/>
      <c r="T1" s="45"/>
      <c r="U1" s="45"/>
      <c r="V1" s="45"/>
      <c r="W1" s="45"/>
      <c r="X1" s="45"/>
      <c r="Y1" s="45"/>
    </row>
    <row r="2" spans="1:26" ht="63.75" hidden="1" customHeight="1" x14ac:dyDescent="0.2">
      <c r="B2" s="17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>
        <v>7</v>
      </c>
      <c r="Q2" s="55"/>
      <c r="R2" s="55"/>
      <c r="S2" s="55"/>
      <c r="T2" s="55"/>
      <c r="U2" s="55"/>
      <c r="V2" s="55"/>
      <c r="W2" s="55"/>
      <c r="X2" s="55"/>
    </row>
    <row r="3" spans="1:26" ht="63.75" hidden="1" customHeight="1" x14ac:dyDescent="0.2">
      <c r="B3" s="17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</row>
    <row r="4" spans="1:26" ht="24.75" customHeight="1" x14ac:dyDescent="0.2">
      <c r="B4" s="17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</row>
    <row r="5" spans="1:26" ht="30" customHeight="1" x14ac:dyDescent="0.2">
      <c r="B5" s="17"/>
      <c r="C5" s="55"/>
      <c r="D5" s="55"/>
      <c r="E5" s="4">
        <v>10</v>
      </c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">
        <f>E5</f>
        <v>10</v>
      </c>
      <c r="R5" s="55"/>
      <c r="S5" s="55"/>
      <c r="T5" s="55"/>
      <c r="U5" s="55"/>
      <c r="V5" s="55"/>
      <c r="W5" s="55"/>
      <c r="X5" s="55"/>
    </row>
    <row r="6" spans="1:26" ht="22.5" hidden="1" customHeight="1" x14ac:dyDescent="0.2">
      <c r="B6" s="17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6" ht="28.5" hidden="1" customHeight="1" x14ac:dyDescent="0.2">
      <c r="B7" s="17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6" ht="63.75" hidden="1" customHeight="1" x14ac:dyDescent="0.2">
      <c r="B8" s="17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6" ht="3" hidden="1" customHeight="1" x14ac:dyDescent="0.2">
      <c r="B9" s="17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6" ht="20.25" hidden="1" customHeight="1" x14ac:dyDescent="0.2">
      <c r="B10" s="17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6" ht="11.25" hidden="1" customHeight="1" x14ac:dyDescent="0.2">
      <c r="B11" s="17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6" ht="1.5" customHeight="1" x14ac:dyDescent="0.2"/>
    <row r="13" spans="1:26" s="55" customFormat="1" ht="124.5" customHeight="1" x14ac:dyDescent="0.2">
      <c r="A13" s="57" t="s">
        <v>83</v>
      </c>
      <c r="B13" s="57" t="s">
        <v>0</v>
      </c>
      <c r="C13" s="67" t="s">
        <v>74</v>
      </c>
      <c r="D13" s="68"/>
      <c r="E13" s="63" t="s">
        <v>76</v>
      </c>
      <c r="F13" s="63"/>
      <c r="G13" s="67" t="s">
        <v>77</v>
      </c>
      <c r="H13" s="68"/>
      <c r="I13" s="67" t="s">
        <v>80</v>
      </c>
      <c r="J13" s="68"/>
      <c r="K13" s="63" t="s">
        <v>78</v>
      </c>
      <c r="L13" s="63"/>
      <c r="M13" s="63"/>
      <c r="N13" s="63"/>
      <c r="O13" s="63"/>
      <c r="P13" s="63"/>
      <c r="Q13" s="67" t="s">
        <v>88</v>
      </c>
      <c r="R13" s="68"/>
      <c r="S13" s="67" t="s">
        <v>81</v>
      </c>
      <c r="T13" s="68"/>
      <c r="U13" s="67" t="s">
        <v>82</v>
      </c>
      <c r="V13" s="68"/>
      <c r="W13" s="57" t="s">
        <v>1</v>
      </c>
      <c r="X13" s="69" t="s">
        <v>2</v>
      </c>
      <c r="Y13" s="70"/>
      <c r="Z13" s="63" t="s">
        <v>3</v>
      </c>
    </row>
    <row r="14" spans="1:26" s="55" customFormat="1" ht="383.25" customHeight="1" x14ac:dyDescent="0.2">
      <c r="A14" s="58"/>
      <c r="B14" s="58"/>
      <c r="C14" s="54" t="s">
        <v>85</v>
      </c>
      <c r="D14" s="54" t="s">
        <v>75</v>
      </c>
      <c r="E14" s="54" t="s">
        <v>85</v>
      </c>
      <c r="F14" s="54" t="s">
        <v>75</v>
      </c>
      <c r="G14" s="54" t="s">
        <v>85</v>
      </c>
      <c r="H14" s="54" t="s">
        <v>75</v>
      </c>
      <c r="I14" s="54" t="s">
        <v>85</v>
      </c>
      <c r="J14" s="54" t="s">
        <v>75</v>
      </c>
      <c r="K14" s="54" t="s">
        <v>86</v>
      </c>
      <c r="L14" s="54" t="s">
        <v>87</v>
      </c>
      <c r="M14" s="59" t="s">
        <v>4</v>
      </c>
      <c r="N14" s="60"/>
      <c r="O14" s="61" t="s">
        <v>79</v>
      </c>
      <c r="P14" s="62"/>
      <c r="Q14" s="54" t="s">
        <v>85</v>
      </c>
      <c r="R14" s="54" t="s">
        <v>75</v>
      </c>
      <c r="S14" s="54" t="s">
        <v>85</v>
      </c>
      <c r="T14" s="54" t="s">
        <v>75</v>
      </c>
      <c r="U14" s="54" t="s">
        <v>85</v>
      </c>
      <c r="V14" s="54" t="s">
        <v>75</v>
      </c>
      <c r="W14" s="65"/>
      <c r="X14" s="54" t="s">
        <v>85</v>
      </c>
      <c r="Y14" s="54" t="s">
        <v>75</v>
      </c>
      <c r="Z14" s="63"/>
    </row>
    <row r="15" spans="1:26" ht="23.25" customHeight="1" x14ac:dyDescent="0.2">
      <c r="A15" s="2" t="s">
        <v>5</v>
      </c>
      <c r="B15" s="2" t="s">
        <v>73</v>
      </c>
      <c r="C15" s="2">
        <v>1</v>
      </c>
      <c r="D15" s="2">
        <v>2</v>
      </c>
      <c r="E15" s="2">
        <v>3</v>
      </c>
      <c r="F15" s="2">
        <v>4</v>
      </c>
      <c r="G15" s="2">
        <v>5</v>
      </c>
      <c r="H15" s="2">
        <v>6</v>
      </c>
      <c r="I15" s="2">
        <v>7</v>
      </c>
      <c r="J15" s="2">
        <v>8</v>
      </c>
      <c r="K15" s="2">
        <v>9</v>
      </c>
      <c r="L15" s="2">
        <v>10</v>
      </c>
      <c r="M15" s="2">
        <v>11</v>
      </c>
      <c r="N15" s="2">
        <v>12</v>
      </c>
      <c r="O15" s="2">
        <v>13</v>
      </c>
      <c r="P15" s="2">
        <v>14</v>
      </c>
      <c r="Q15" s="2">
        <v>15</v>
      </c>
      <c r="R15" s="2">
        <v>16</v>
      </c>
      <c r="S15" s="2">
        <v>17</v>
      </c>
      <c r="T15" s="2">
        <v>18</v>
      </c>
      <c r="U15" s="2">
        <v>19</v>
      </c>
      <c r="V15" s="2">
        <v>20</v>
      </c>
      <c r="W15" s="2">
        <v>21</v>
      </c>
      <c r="X15" s="2">
        <v>22</v>
      </c>
      <c r="Y15" s="2">
        <v>23</v>
      </c>
      <c r="Z15" s="2">
        <v>24</v>
      </c>
    </row>
    <row r="16" spans="1:26" ht="23.25" hidden="1" customHeight="1" x14ac:dyDescent="0.2">
      <c r="A16" s="6"/>
      <c r="B16" s="19" t="s">
        <v>6</v>
      </c>
      <c r="C16" s="6"/>
      <c r="D16" s="6"/>
      <c r="E16" s="6"/>
      <c r="F16" s="6"/>
      <c r="G16" s="6"/>
      <c r="H16" s="6"/>
      <c r="I16" s="2"/>
      <c r="J16" s="2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7"/>
      <c r="Y16" s="8"/>
      <c r="Z16" s="9"/>
    </row>
    <row r="17" spans="1:26" ht="55.5" x14ac:dyDescent="0.2">
      <c r="A17" s="10">
        <v>1</v>
      </c>
      <c r="B17" s="20" t="s">
        <v>7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38">
        <v>0</v>
      </c>
      <c r="T17" s="38">
        <v>0</v>
      </c>
      <c r="U17" s="49">
        <v>0</v>
      </c>
      <c r="V17" s="49">
        <v>0</v>
      </c>
      <c r="W17" s="1"/>
      <c r="X17" s="1"/>
      <c r="Y17" s="1"/>
      <c r="Z17" s="1"/>
    </row>
    <row r="18" spans="1:26" ht="55.5" x14ac:dyDescent="0.2">
      <c r="A18" s="10">
        <v>2</v>
      </c>
      <c r="B18" s="20" t="s">
        <v>8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38">
        <v>0</v>
      </c>
      <c r="T18" s="38">
        <v>0</v>
      </c>
      <c r="U18" s="49">
        <v>0</v>
      </c>
      <c r="V18" s="49">
        <v>0</v>
      </c>
      <c r="W18" s="1"/>
      <c r="X18" s="1"/>
      <c r="Y18" s="1"/>
      <c r="Z18" s="1"/>
    </row>
    <row r="19" spans="1:26" ht="55.5" x14ac:dyDescent="0.2">
      <c r="A19" s="10">
        <v>3</v>
      </c>
      <c r="B19" s="20" t="s">
        <v>65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38">
        <v>0</v>
      </c>
      <c r="T19" s="38">
        <v>0</v>
      </c>
      <c r="U19" s="49">
        <v>0</v>
      </c>
      <c r="V19" s="49">
        <v>0</v>
      </c>
      <c r="W19" s="1"/>
      <c r="X19" s="1"/>
      <c r="Y19" s="1"/>
      <c r="Z19" s="1"/>
    </row>
    <row r="20" spans="1:26" ht="55.5" x14ac:dyDescent="0.2">
      <c r="A20" s="10">
        <v>4</v>
      </c>
      <c r="B20" s="20" t="s">
        <v>9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38">
        <v>0</v>
      </c>
      <c r="T20" s="38">
        <v>0</v>
      </c>
      <c r="U20" s="49">
        <v>0</v>
      </c>
      <c r="V20" s="49">
        <v>0</v>
      </c>
      <c r="W20" s="1"/>
      <c r="X20" s="1"/>
      <c r="Y20" s="1"/>
      <c r="Z20" s="1"/>
    </row>
    <row r="21" spans="1:26" ht="55.5" x14ac:dyDescent="0.2">
      <c r="A21" s="28">
        <v>5</v>
      </c>
      <c r="B21" s="24" t="s">
        <v>10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38">
        <v>0</v>
      </c>
      <c r="T21" s="38">
        <v>0</v>
      </c>
      <c r="U21" s="49">
        <v>0</v>
      </c>
      <c r="V21" s="49">
        <v>0</v>
      </c>
      <c r="W21" s="1"/>
      <c r="X21" s="1"/>
      <c r="Y21" s="1"/>
      <c r="Z21" s="1"/>
    </row>
    <row r="22" spans="1:26" x14ac:dyDescent="0.2">
      <c r="A22" s="47"/>
      <c r="B22" s="48" t="s">
        <v>11</v>
      </c>
      <c r="C22" s="46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40">
        <v>0</v>
      </c>
      <c r="J22" s="40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/>
      <c r="U22" s="50">
        <v>0</v>
      </c>
      <c r="V22" s="51">
        <v>0</v>
      </c>
      <c r="W22" s="39">
        <v>0</v>
      </c>
      <c r="X22" s="39">
        <v>0</v>
      </c>
      <c r="Y22" s="39">
        <v>0</v>
      </c>
      <c r="Z22" s="39"/>
    </row>
    <row r="23" spans="1:26" x14ac:dyDescent="0.2">
      <c r="A23" s="33">
        <v>6</v>
      </c>
      <c r="B23" s="35" t="s">
        <v>12</v>
      </c>
      <c r="C23" s="1">
        <v>176471</v>
      </c>
      <c r="D23" s="1">
        <v>10978</v>
      </c>
      <c r="E23" s="1">
        <v>147059</v>
      </c>
      <c r="F23" s="1">
        <v>9148</v>
      </c>
      <c r="G23" s="1">
        <v>168756</v>
      </c>
      <c r="H23" s="1">
        <v>13190</v>
      </c>
      <c r="I23" s="1">
        <v>114.75</v>
      </c>
      <c r="J23" s="1">
        <v>144.18</v>
      </c>
      <c r="K23" s="1">
        <v>21697</v>
      </c>
      <c r="L23" s="1">
        <v>4042</v>
      </c>
      <c r="M23" s="1">
        <v>21697</v>
      </c>
      <c r="N23" s="1">
        <v>4042</v>
      </c>
      <c r="O23" s="1">
        <v>0</v>
      </c>
      <c r="P23" s="1">
        <v>0</v>
      </c>
      <c r="Q23" s="1">
        <v>16876</v>
      </c>
      <c r="R23" s="1">
        <v>1319</v>
      </c>
      <c r="S23" s="38">
        <v>7715</v>
      </c>
      <c r="T23" s="38">
        <v>-2212</v>
      </c>
      <c r="U23" s="49">
        <v>0.5</v>
      </c>
      <c r="V23" s="49">
        <v>-1.7</v>
      </c>
      <c r="W23" s="1"/>
      <c r="X23" s="1"/>
      <c r="Y23" s="1">
        <v>2212</v>
      </c>
      <c r="Z23" s="1"/>
    </row>
    <row r="24" spans="1:26" ht="55.5" x14ac:dyDescent="0.2">
      <c r="A24" s="10">
        <f>A23+1</f>
        <v>7</v>
      </c>
      <c r="B24" s="20" t="s">
        <v>13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38">
        <v>0</v>
      </c>
      <c r="T24" s="38">
        <v>0</v>
      </c>
      <c r="U24" s="49">
        <v>0</v>
      </c>
      <c r="V24" s="49">
        <v>0</v>
      </c>
      <c r="W24" s="1"/>
      <c r="X24" s="1"/>
      <c r="Y24" s="1"/>
      <c r="Z24" s="1"/>
    </row>
    <row r="25" spans="1:26" x14ac:dyDescent="0.2">
      <c r="A25" s="10">
        <f>A24+1</f>
        <v>8</v>
      </c>
      <c r="B25" s="20" t="s">
        <v>14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38">
        <v>0</v>
      </c>
      <c r="T25" s="38">
        <v>0</v>
      </c>
      <c r="U25" s="49">
        <v>0</v>
      </c>
      <c r="V25" s="49">
        <v>0</v>
      </c>
      <c r="W25" s="1"/>
      <c r="X25" s="1"/>
      <c r="Y25" s="1"/>
      <c r="Z25" s="1"/>
    </row>
    <row r="26" spans="1:26" ht="55.5" x14ac:dyDescent="0.2">
      <c r="A26" s="10">
        <f>A25+1</f>
        <v>9</v>
      </c>
      <c r="B26" s="20" t="s">
        <v>15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38">
        <v>0</v>
      </c>
      <c r="T26" s="38">
        <v>0</v>
      </c>
      <c r="U26" s="49">
        <v>0</v>
      </c>
      <c r="V26" s="49">
        <v>0</v>
      </c>
      <c r="W26" s="1"/>
      <c r="X26" s="1"/>
      <c r="Y26" s="1"/>
      <c r="Z26" s="1"/>
    </row>
    <row r="27" spans="1:26" x14ac:dyDescent="0.2">
      <c r="A27" s="10">
        <f>A26+1</f>
        <v>10</v>
      </c>
      <c r="B27" s="20" t="s">
        <v>16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38">
        <v>0</v>
      </c>
      <c r="T27" s="38">
        <v>0</v>
      </c>
      <c r="U27" s="49">
        <v>0</v>
      </c>
      <c r="V27" s="49">
        <v>0</v>
      </c>
      <c r="W27" s="1"/>
      <c r="X27" s="1"/>
      <c r="Y27" s="1"/>
      <c r="Z27" s="1"/>
    </row>
    <row r="28" spans="1:26" x14ac:dyDescent="0.2">
      <c r="A28" s="28">
        <f>A27+1</f>
        <v>11</v>
      </c>
      <c r="B28" s="24" t="s">
        <v>17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38">
        <v>0</v>
      </c>
      <c r="T28" s="38">
        <v>0</v>
      </c>
      <c r="U28" s="49">
        <v>0</v>
      </c>
      <c r="V28" s="49">
        <v>0</v>
      </c>
      <c r="W28" s="1"/>
      <c r="X28" s="1"/>
      <c r="Y28" s="1"/>
      <c r="Z28" s="1"/>
    </row>
    <row r="29" spans="1:26" ht="54" x14ac:dyDescent="0.2">
      <c r="A29" s="32"/>
      <c r="B29" s="25" t="s">
        <v>18</v>
      </c>
      <c r="C29" s="42">
        <v>176471</v>
      </c>
      <c r="D29" s="40">
        <v>10978</v>
      </c>
      <c r="E29" s="40">
        <v>147059</v>
      </c>
      <c r="F29" s="40">
        <v>9148</v>
      </c>
      <c r="G29" s="40">
        <v>168756</v>
      </c>
      <c r="H29" s="40">
        <v>13190</v>
      </c>
      <c r="I29" s="40">
        <v>114.75</v>
      </c>
      <c r="J29" s="40">
        <v>144.18</v>
      </c>
      <c r="K29" s="40">
        <v>21697</v>
      </c>
      <c r="L29" s="40"/>
      <c r="M29" s="40">
        <v>21697</v>
      </c>
      <c r="N29" s="40">
        <v>4042</v>
      </c>
      <c r="O29" s="40">
        <v>0</v>
      </c>
      <c r="P29" s="40">
        <v>0</v>
      </c>
      <c r="Q29" s="40">
        <v>16876</v>
      </c>
      <c r="R29" s="40">
        <v>1319</v>
      </c>
      <c r="S29" s="40">
        <v>7715</v>
      </c>
      <c r="T29" s="40">
        <v>-2212</v>
      </c>
      <c r="U29" s="50">
        <v>0.5</v>
      </c>
      <c r="V29" s="50">
        <v>-1.7</v>
      </c>
      <c r="W29" s="40">
        <v>0</v>
      </c>
      <c r="X29" s="40">
        <v>0</v>
      </c>
      <c r="Y29" s="40">
        <v>2212</v>
      </c>
      <c r="Z29" s="40"/>
    </row>
    <row r="30" spans="1:26" ht="55.5" x14ac:dyDescent="0.2">
      <c r="A30" s="33">
        <v>12</v>
      </c>
      <c r="B30" s="35" t="s">
        <v>66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38">
        <v>0</v>
      </c>
      <c r="T30" s="38">
        <v>0</v>
      </c>
      <c r="U30" s="49">
        <v>0</v>
      </c>
      <c r="V30" s="49">
        <v>0</v>
      </c>
      <c r="W30" s="1"/>
      <c r="X30" s="1"/>
      <c r="Y30" s="1"/>
      <c r="Z30" s="1"/>
    </row>
    <row r="31" spans="1:26" ht="55.5" x14ac:dyDescent="0.2">
      <c r="A31" s="10">
        <v>13</v>
      </c>
      <c r="B31" s="20" t="s">
        <v>67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38">
        <v>0</v>
      </c>
      <c r="T31" s="38">
        <v>0</v>
      </c>
      <c r="U31" s="49">
        <v>0</v>
      </c>
      <c r="V31" s="49">
        <v>0</v>
      </c>
      <c r="W31" s="1"/>
      <c r="X31" s="1"/>
      <c r="Y31" s="1"/>
      <c r="Z31" s="1"/>
    </row>
    <row r="32" spans="1:26" x14ac:dyDescent="0.2">
      <c r="A32" s="28">
        <v>14</v>
      </c>
      <c r="B32" s="24" t="s">
        <v>68</v>
      </c>
      <c r="C32" s="1">
        <v>49807</v>
      </c>
      <c r="D32" s="1">
        <v>1637</v>
      </c>
      <c r="E32" s="1">
        <v>41506</v>
      </c>
      <c r="F32" s="1">
        <v>1364</v>
      </c>
      <c r="G32" s="1">
        <v>46270</v>
      </c>
      <c r="H32" s="1">
        <v>2077</v>
      </c>
      <c r="I32" s="1">
        <v>111.48</v>
      </c>
      <c r="J32" s="1">
        <v>152.27000000000001</v>
      </c>
      <c r="K32" s="1">
        <v>4764</v>
      </c>
      <c r="L32" s="1">
        <v>713</v>
      </c>
      <c r="M32" s="1">
        <v>4764</v>
      </c>
      <c r="N32" s="1">
        <v>713</v>
      </c>
      <c r="O32" s="1">
        <v>0</v>
      </c>
      <c r="P32" s="1">
        <v>0</v>
      </c>
      <c r="Q32" s="1">
        <v>4627</v>
      </c>
      <c r="R32" s="1">
        <v>208</v>
      </c>
      <c r="S32" s="38">
        <v>3537</v>
      </c>
      <c r="T32" s="38">
        <v>-440</v>
      </c>
      <c r="U32" s="49">
        <v>0.8</v>
      </c>
      <c r="V32" s="49">
        <v>-2.1</v>
      </c>
      <c r="W32" s="1"/>
      <c r="X32" s="1"/>
      <c r="Y32" s="1">
        <v>440</v>
      </c>
      <c r="Z32" s="1"/>
    </row>
    <row r="33" spans="1:26" ht="54" x14ac:dyDescent="0.2">
      <c r="A33" s="32"/>
      <c r="B33" s="25" t="s">
        <v>19</v>
      </c>
      <c r="C33" s="42">
        <v>49807</v>
      </c>
      <c r="D33" s="40">
        <v>1637</v>
      </c>
      <c r="E33" s="40">
        <v>41506</v>
      </c>
      <c r="F33" s="40">
        <v>1364</v>
      </c>
      <c r="G33" s="40">
        <v>46270</v>
      </c>
      <c r="H33" s="40">
        <v>2077</v>
      </c>
      <c r="I33" s="40">
        <v>111.48</v>
      </c>
      <c r="J33" s="40">
        <v>152.27000000000001</v>
      </c>
      <c r="K33" s="40">
        <v>4764</v>
      </c>
      <c r="L33" s="40"/>
      <c r="M33" s="40">
        <v>4764</v>
      </c>
      <c r="N33" s="40">
        <v>713</v>
      </c>
      <c r="O33" s="40">
        <v>0</v>
      </c>
      <c r="P33" s="40">
        <v>0</v>
      </c>
      <c r="Q33" s="40">
        <v>4627</v>
      </c>
      <c r="R33" s="40">
        <v>208</v>
      </c>
      <c r="S33" s="40">
        <v>3537</v>
      </c>
      <c r="T33" s="40">
        <v>-440</v>
      </c>
      <c r="U33" s="50">
        <v>0.8</v>
      </c>
      <c r="V33" s="50">
        <v>-2.1</v>
      </c>
      <c r="W33" s="40">
        <v>0</v>
      </c>
      <c r="X33" s="40">
        <v>0</v>
      </c>
      <c r="Y33" s="40">
        <v>440</v>
      </c>
      <c r="Z33" s="40"/>
    </row>
    <row r="34" spans="1:26" x14ac:dyDescent="0.2">
      <c r="A34" s="33">
        <v>15</v>
      </c>
      <c r="B34" s="35" t="s">
        <v>20</v>
      </c>
      <c r="C34" s="1">
        <v>6884</v>
      </c>
      <c r="D34" s="1">
        <v>277</v>
      </c>
      <c r="E34" s="1">
        <v>5737</v>
      </c>
      <c r="F34" s="1">
        <v>231</v>
      </c>
      <c r="G34" s="1">
        <v>5974</v>
      </c>
      <c r="H34" s="1">
        <v>278</v>
      </c>
      <c r="I34" s="1">
        <v>104.13</v>
      </c>
      <c r="J34" s="1">
        <v>120.35</v>
      </c>
      <c r="K34" s="1">
        <v>237</v>
      </c>
      <c r="L34" s="1">
        <v>47</v>
      </c>
      <c r="M34" s="1">
        <v>237</v>
      </c>
      <c r="N34" s="1">
        <v>47</v>
      </c>
      <c r="O34" s="1">
        <v>0</v>
      </c>
      <c r="P34" s="1">
        <v>0</v>
      </c>
      <c r="Q34" s="1">
        <v>597</v>
      </c>
      <c r="R34" s="1">
        <v>28</v>
      </c>
      <c r="S34" s="38">
        <v>910</v>
      </c>
      <c r="T34" s="38">
        <v>-1</v>
      </c>
      <c r="U34" s="49">
        <v>1.5</v>
      </c>
      <c r="V34" s="49">
        <v>0</v>
      </c>
      <c r="W34" s="1"/>
      <c r="X34" s="1"/>
      <c r="Y34" s="1">
        <v>1</v>
      </c>
      <c r="Z34" s="1"/>
    </row>
    <row r="35" spans="1:26" x14ac:dyDescent="0.2">
      <c r="A35" s="10">
        <f>A34+1</f>
        <v>16</v>
      </c>
      <c r="B35" s="20" t="s">
        <v>21</v>
      </c>
      <c r="C35" s="1">
        <v>8981</v>
      </c>
      <c r="D35" s="1">
        <v>328</v>
      </c>
      <c r="E35" s="1">
        <v>7484</v>
      </c>
      <c r="F35" s="1">
        <v>273</v>
      </c>
      <c r="G35" s="1">
        <v>8361</v>
      </c>
      <c r="H35" s="1">
        <v>339</v>
      </c>
      <c r="I35" s="1">
        <v>111.72</v>
      </c>
      <c r="J35" s="1">
        <v>124.18</v>
      </c>
      <c r="K35" s="1">
        <v>877</v>
      </c>
      <c r="L35" s="1">
        <v>66</v>
      </c>
      <c r="M35" s="1">
        <v>877</v>
      </c>
      <c r="N35" s="1">
        <v>66</v>
      </c>
      <c r="O35" s="1">
        <v>0</v>
      </c>
      <c r="P35" s="1">
        <v>0</v>
      </c>
      <c r="Q35" s="1">
        <v>836</v>
      </c>
      <c r="R35" s="1">
        <v>34</v>
      </c>
      <c r="S35" s="38">
        <v>620</v>
      </c>
      <c r="T35" s="38">
        <v>-11</v>
      </c>
      <c r="U35" s="49">
        <v>0.7</v>
      </c>
      <c r="V35" s="49">
        <v>-0.3</v>
      </c>
      <c r="W35" s="1"/>
      <c r="X35" s="1"/>
      <c r="Y35" s="1">
        <v>11</v>
      </c>
      <c r="Z35" s="1"/>
    </row>
    <row r="36" spans="1:26" x14ac:dyDescent="0.2">
      <c r="A36" s="10">
        <f t="shared" ref="A36:A58" si="0">A35+1</f>
        <v>17</v>
      </c>
      <c r="B36" s="20" t="s">
        <v>22</v>
      </c>
      <c r="C36" s="1">
        <v>15732</v>
      </c>
      <c r="D36" s="1">
        <v>732</v>
      </c>
      <c r="E36" s="1">
        <v>13110</v>
      </c>
      <c r="F36" s="1">
        <v>610</v>
      </c>
      <c r="G36" s="1">
        <v>12054</v>
      </c>
      <c r="H36" s="1">
        <v>713</v>
      </c>
      <c r="I36" s="1">
        <v>91.95</v>
      </c>
      <c r="J36" s="1">
        <v>116.89</v>
      </c>
      <c r="K36" s="1">
        <v>-1056</v>
      </c>
      <c r="L36" s="1">
        <v>103</v>
      </c>
      <c r="M36" s="1">
        <v>0</v>
      </c>
      <c r="N36" s="1">
        <v>103</v>
      </c>
      <c r="O36" s="1">
        <v>-1056</v>
      </c>
      <c r="P36" s="1">
        <v>0</v>
      </c>
      <c r="Q36" s="1">
        <v>1205</v>
      </c>
      <c r="R36" s="1">
        <v>71</v>
      </c>
      <c r="S36" s="38">
        <v>3678</v>
      </c>
      <c r="T36" s="38">
        <v>19</v>
      </c>
      <c r="U36" s="49">
        <v>3.1</v>
      </c>
      <c r="V36" s="49">
        <v>0.3</v>
      </c>
      <c r="W36" s="1"/>
      <c r="X36" s="1"/>
      <c r="Y36" s="1">
        <v>-19</v>
      </c>
      <c r="Z36" s="1"/>
    </row>
    <row r="37" spans="1:26" x14ac:dyDescent="0.2">
      <c r="A37" s="10">
        <f t="shared" si="0"/>
        <v>18</v>
      </c>
      <c r="B37" s="20" t="s">
        <v>23</v>
      </c>
      <c r="C37" s="1">
        <v>16044</v>
      </c>
      <c r="D37" s="1">
        <v>695</v>
      </c>
      <c r="E37" s="1">
        <v>13370</v>
      </c>
      <c r="F37" s="1">
        <v>579</v>
      </c>
      <c r="G37" s="1">
        <v>13550</v>
      </c>
      <c r="H37" s="1">
        <v>622</v>
      </c>
      <c r="I37" s="1">
        <v>101.35</v>
      </c>
      <c r="J37" s="1">
        <v>107.43</v>
      </c>
      <c r="K37" s="1">
        <v>180</v>
      </c>
      <c r="L37" s="1">
        <v>43</v>
      </c>
      <c r="M37" s="1">
        <v>180</v>
      </c>
      <c r="N37" s="1">
        <v>43</v>
      </c>
      <c r="O37" s="1">
        <v>0</v>
      </c>
      <c r="P37" s="1">
        <v>0</v>
      </c>
      <c r="Q37" s="1">
        <v>1355</v>
      </c>
      <c r="R37" s="1">
        <v>62</v>
      </c>
      <c r="S37" s="38">
        <v>2494</v>
      </c>
      <c r="T37" s="38">
        <v>73</v>
      </c>
      <c r="U37" s="49">
        <v>1.8</v>
      </c>
      <c r="V37" s="49">
        <v>1.2</v>
      </c>
      <c r="W37" s="1"/>
      <c r="X37" s="1"/>
      <c r="Y37" s="1">
        <v>-73</v>
      </c>
      <c r="Z37" s="1"/>
    </row>
    <row r="38" spans="1:26" x14ac:dyDescent="0.2">
      <c r="A38" s="10">
        <f t="shared" si="0"/>
        <v>19</v>
      </c>
      <c r="B38" s="20" t="s">
        <v>24</v>
      </c>
      <c r="C38" s="1">
        <v>6560</v>
      </c>
      <c r="D38" s="1">
        <v>1637</v>
      </c>
      <c r="E38" s="1">
        <v>5467</v>
      </c>
      <c r="F38" s="1">
        <v>1364</v>
      </c>
      <c r="G38" s="1">
        <v>6522</v>
      </c>
      <c r="H38" s="1">
        <v>1270</v>
      </c>
      <c r="I38" s="1">
        <v>119.3</v>
      </c>
      <c r="J38" s="1">
        <v>93.11</v>
      </c>
      <c r="K38" s="1">
        <v>1055</v>
      </c>
      <c r="L38" s="1">
        <v>-94</v>
      </c>
      <c r="M38" s="1">
        <v>1055</v>
      </c>
      <c r="N38" s="1">
        <v>0</v>
      </c>
      <c r="O38" s="1">
        <v>0</v>
      </c>
      <c r="P38" s="1">
        <v>-94</v>
      </c>
      <c r="Q38" s="1">
        <v>652</v>
      </c>
      <c r="R38" s="1">
        <v>127</v>
      </c>
      <c r="S38" s="38">
        <v>38</v>
      </c>
      <c r="T38" s="38">
        <v>367</v>
      </c>
      <c r="U38" s="49">
        <v>0.1</v>
      </c>
      <c r="V38" s="49">
        <v>2.9</v>
      </c>
      <c r="W38" s="1"/>
      <c r="X38" s="53"/>
      <c r="Y38" s="53"/>
      <c r="Z38" s="1"/>
    </row>
    <row r="39" spans="1:26" x14ac:dyDescent="0.2">
      <c r="A39" s="10">
        <f t="shared" si="0"/>
        <v>20</v>
      </c>
      <c r="B39" s="20" t="s">
        <v>25</v>
      </c>
      <c r="C39" s="1">
        <v>3674</v>
      </c>
      <c r="D39" s="1">
        <v>112</v>
      </c>
      <c r="E39" s="1">
        <v>3062</v>
      </c>
      <c r="F39" s="1">
        <v>93</v>
      </c>
      <c r="G39" s="1">
        <v>3181</v>
      </c>
      <c r="H39" s="1">
        <v>108</v>
      </c>
      <c r="I39" s="1">
        <v>103.89</v>
      </c>
      <c r="J39" s="1">
        <v>116.13</v>
      </c>
      <c r="K39" s="1">
        <v>119</v>
      </c>
      <c r="L39" s="1">
        <v>15</v>
      </c>
      <c r="M39" s="1">
        <v>119</v>
      </c>
      <c r="N39" s="1">
        <v>15</v>
      </c>
      <c r="O39" s="1">
        <v>0</v>
      </c>
      <c r="P39" s="1">
        <v>0</v>
      </c>
      <c r="Q39" s="1">
        <v>318</v>
      </c>
      <c r="R39" s="1">
        <v>11</v>
      </c>
      <c r="S39" s="38">
        <v>493</v>
      </c>
      <c r="T39" s="38">
        <v>4</v>
      </c>
      <c r="U39" s="49">
        <v>1.6</v>
      </c>
      <c r="V39" s="49">
        <v>0.4</v>
      </c>
      <c r="W39" s="1"/>
      <c r="X39" s="1"/>
      <c r="Y39" s="1">
        <v>-4</v>
      </c>
      <c r="Z39" s="1"/>
    </row>
    <row r="40" spans="1:26" x14ac:dyDescent="0.2">
      <c r="A40" s="10">
        <f t="shared" si="0"/>
        <v>21</v>
      </c>
      <c r="B40" s="20" t="s">
        <v>69</v>
      </c>
      <c r="C40" s="1">
        <v>19349</v>
      </c>
      <c r="D40" s="1">
        <v>721</v>
      </c>
      <c r="E40" s="1">
        <v>16124</v>
      </c>
      <c r="F40" s="1">
        <v>601</v>
      </c>
      <c r="G40" s="1">
        <v>17073</v>
      </c>
      <c r="H40" s="1">
        <v>730</v>
      </c>
      <c r="I40" s="1">
        <v>105.89</v>
      </c>
      <c r="J40" s="1">
        <v>121.46</v>
      </c>
      <c r="K40" s="1">
        <v>949</v>
      </c>
      <c r="L40" s="1">
        <v>129</v>
      </c>
      <c r="M40" s="1">
        <v>949</v>
      </c>
      <c r="N40" s="1">
        <v>129</v>
      </c>
      <c r="O40" s="1">
        <v>0</v>
      </c>
      <c r="P40" s="1">
        <v>0</v>
      </c>
      <c r="Q40" s="1">
        <v>1707</v>
      </c>
      <c r="R40" s="1">
        <v>73</v>
      </c>
      <c r="S40" s="38">
        <v>2276</v>
      </c>
      <c r="T40" s="38">
        <v>-9</v>
      </c>
      <c r="U40" s="49">
        <v>1.3</v>
      </c>
      <c r="V40" s="49">
        <v>-0.1</v>
      </c>
      <c r="W40" s="1"/>
      <c r="X40" s="1"/>
      <c r="Y40" s="1">
        <v>9</v>
      </c>
      <c r="Z40" s="1"/>
    </row>
    <row r="41" spans="1:26" x14ac:dyDescent="0.2">
      <c r="A41" s="10">
        <f t="shared" si="0"/>
        <v>22</v>
      </c>
      <c r="B41" s="20" t="s">
        <v>26</v>
      </c>
      <c r="C41" s="1">
        <v>10971</v>
      </c>
      <c r="D41" s="1">
        <v>374</v>
      </c>
      <c r="E41" s="1">
        <v>9143</v>
      </c>
      <c r="F41" s="1">
        <v>312</v>
      </c>
      <c r="G41" s="1">
        <v>10542</v>
      </c>
      <c r="H41" s="1">
        <v>410</v>
      </c>
      <c r="I41" s="1">
        <v>115.3</v>
      </c>
      <c r="J41" s="1">
        <v>131.41</v>
      </c>
      <c r="K41" s="1">
        <v>1399</v>
      </c>
      <c r="L41" s="1">
        <v>98</v>
      </c>
      <c r="M41" s="1">
        <v>1399</v>
      </c>
      <c r="N41" s="1">
        <v>98</v>
      </c>
      <c r="O41" s="1">
        <v>0</v>
      </c>
      <c r="P41" s="1"/>
      <c r="Q41" s="1">
        <v>1054</v>
      </c>
      <c r="R41" s="1">
        <v>41</v>
      </c>
      <c r="S41" s="38">
        <v>429</v>
      </c>
      <c r="T41" s="38">
        <v>-36</v>
      </c>
      <c r="U41" s="49">
        <v>0.4</v>
      </c>
      <c r="V41" s="49">
        <v>-0.9</v>
      </c>
      <c r="W41" s="1"/>
      <c r="X41" s="1"/>
      <c r="Y41" s="1">
        <v>36</v>
      </c>
      <c r="Z41" s="1"/>
    </row>
    <row r="42" spans="1:26" x14ac:dyDescent="0.2">
      <c r="A42" s="10">
        <f t="shared" si="0"/>
        <v>23</v>
      </c>
      <c r="B42" s="20" t="s">
        <v>27</v>
      </c>
      <c r="C42" s="1">
        <v>4422</v>
      </c>
      <c r="D42" s="1">
        <v>127</v>
      </c>
      <c r="E42" s="1">
        <v>3685</v>
      </c>
      <c r="F42" s="1">
        <v>106</v>
      </c>
      <c r="G42" s="1">
        <v>3681</v>
      </c>
      <c r="H42" s="1">
        <v>98</v>
      </c>
      <c r="I42" s="1">
        <v>99.89</v>
      </c>
      <c r="J42" s="1">
        <v>92.45</v>
      </c>
      <c r="K42" s="1">
        <v>-4</v>
      </c>
      <c r="L42" s="1">
        <v>-8</v>
      </c>
      <c r="M42" s="1">
        <v>0</v>
      </c>
      <c r="N42" s="1">
        <v>0</v>
      </c>
      <c r="O42" s="1">
        <v>-4</v>
      </c>
      <c r="P42" s="1">
        <v>-8</v>
      </c>
      <c r="Q42" s="1">
        <v>368</v>
      </c>
      <c r="R42" s="1">
        <v>10</v>
      </c>
      <c r="S42" s="38">
        <v>741</v>
      </c>
      <c r="T42" s="38">
        <v>29</v>
      </c>
      <c r="U42" s="49">
        <v>2</v>
      </c>
      <c r="V42" s="49">
        <v>2.9</v>
      </c>
      <c r="W42" s="1"/>
      <c r="X42" s="1"/>
      <c r="Y42" s="1">
        <v>-29</v>
      </c>
      <c r="Z42" s="1"/>
    </row>
    <row r="43" spans="1:26" x14ac:dyDescent="0.2">
      <c r="A43" s="10">
        <f t="shared" si="0"/>
        <v>24</v>
      </c>
      <c r="B43" s="20" t="s">
        <v>28</v>
      </c>
      <c r="C43" s="1">
        <v>6412</v>
      </c>
      <c r="D43" s="1">
        <v>231</v>
      </c>
      <c r="E43" s="1">
        <v>5343</v>
      </c>
      <c r="F43" s="1">
        <v>193</v>
      </c>
      <c r="G43" s="1">
        <v>5571</v>
      </c>
      <c r="H43" s="1">
        <v>221</v>
      </c>
      <c r="I43" s="1">
        <v>104.27</v>
      </c>
      <c r="J43" s="1">
        <v>114.51</v>
      </c>
      <c r="K43" s="1">
        <v>228</v>
      </c>
      <c r="L43" s="1">
        <v>28</v>
      </c>
      <c r="M43" s="1">
        <v>228</v>
      </c>
      <c r="N43" s="1">
        <v>28</v>
      </c>
      <c r="O43" s="1">
        <v>0</v>
      </c>
      <c r="P43" s="1">
        <v>0</v>
      </c>
      <c r="Q43" s="1">
        <v>557</v>
      </c>
      <c r="R43" s="1">
        <v>22</v>
      </c>
      <c r="S43" s="38">
        <v>841</v>
      </c>
      <c r="T43" s="38">
        <v>10</v>
      </c>
      <c r="U43" s="49">
        <v>1.5</v>
      </c>
      <c r="V43" s="49">
        <v>0.5</v>
      </c>
      <c r="W43" s="1"/>
      <c r="X43" s="1"/>
      <c r="Y43" s="1">
        <v>-10</v>
      </c>
      <c r="Z43" s="1"/>
    </row>
    <row r="44" spans="1:26" x14ac:dyDescent="0.2">
      <c r="A44" s="10">
        <f t="shared" si="0"/>
        <v>25</v>
      </c>
      <c r="B44" s="20" t="s">
        <v>29</v>
      </c>
      <c r="C44" s="1">
        <v>9053</v>
      </c>
      <c r="D44" s="1">
        <v>391</v>
      </c>
      <c r="E44" s="1">
        <v>7544</v>
      </c>
      <c r="F44" s="1">
        <v>326</v>
      </c>
      <c r="G44" s="1">
        <v>7849</v>
      </c>
      <c r="H44" s="1">
        <v>394</v>
      </c>
      <c r="I44" s="1">
        <v>104.04</v>
      </c>
      <c r="J44" s="1">
        <v>120.86</v>
      </c>
      <c r="K44" s="1">
        <v>305</v>
      </c>
      <c r="L44" s="1">
        <v>68</v>
      </c>
      <c r="M44" s="1">
        <v>305</v>
      </c>
      <c r="N44" s="1">
        <v>68</v>
      </c>
      <c r="O44" s="1">
        <v>0</v>
      </c>
      <c r="P44" s="1">
        <v>0</v>
      </c>
      <c r="Q44" s="1">
        <v>785</v>
      </c>
      <c r="R44" s="1">
        <v>39</v>
      </c>
      <c r="S44" s="38">
        <v>1204</v>
      </c>
      <c r="T44" s="38">
        <v>-3</v>
      </c>
      <c r="U44" s="49">
        <v>1.5</v>
      </c>
      <c r="V44" s="49">
        <v>-0.1</v>
      </c>
      <c r="W44" s="1"/>
      <c r="X44" s="1"/>
      <c r="Y44" s="1">
        <v>3</v>
      </c>
      <c r="Z44" s="1"/>
    </row>
    <row r="45" spans="1:26" x14ac:dyDescent="0.2">
      <c r="A45" s="10">
        <f t="shared" si="0"/>
        <v>26</v>
      </c>
      <c r="B45" s="20" t="s">
        <v>70</v>
      </c>
      <c r="C45" s="1">
        <v>28601</v>
      </c>
      <c r="D45" s="1">
        <v>1084</v>
      </c>
      <c r="E45" s="1">
        <v>23834</v>
      </c>
      <c r="F45" s="1">
        <v>903</v>
      </c>
      <c r="G45" s="1">
        <v>19603</v>
      </c>
      <c r="H45" s="1">
        <v>708</v>
      </c>
      <c r="I45" s="1">
        <v>82.25</v>
      </c>
      <c r="J45" s="1">
        <v>78.41</v>
      </c>
      <c r="K45" s="1">
        <v>-4231</v>
      </c>
      <c r="L45" s="1">
        <v>-195</v>
      </c>
      <c r="M45" s="1">
        <v>0</v>
      </c>
      <c r="N45" s="1">
        <v>0</v>
      </c>
      <c r="O45" s="1">
        <v>-4231</v>
      </c>
      <c r="P45" s="1">
        <v>-195</v>
      </c>
      <c r="Q45" s="1">
        <v>1960</v>
      </c>
      <c r="R45" s="1">
        <v>71</v>
      </c>
      <c r="S45" s="38">
        <v>8998</v>
      </c>
      <c r="T45" s="38">
        <v>376</v>
      </c>
      <c r="U45" s="49">
        <v>4.5999999999999996</v>
      </c>
      <c r="V45" s="49">
        <v>5.3</v>
      </c>
      <c r="W45" s="41"/>
      <c r="X45" s="41"/>
      <c r="Y45" s="41">
        <v>-376</v>
      </c>
      <c r="Z45" s="1"/>
    </row>
    <row r="46" spans="1:26" x14ac:dyDescent="0.2">
      <c r="A46" s="10">
        <f t="shared" si="0"/>
        <v>27</v>
      </c>
      <c r="B46" s="20" t="s">
        <v>30</v>
      </c>
      <c r="C46" s="1">
        <v>11302</v>
      </c>
      <c r="D46" s="1">
        <v>399</v>
      </c>
      <c r="E46" s="1">
        <v>9418</v>
      </c>
      <c r="F46" s="1">
        <v>333</v>
      </c>
      <c r="G46" s="1">
        <v>9848</v>
      </c>
      <c r="H46" s="1">
        <v>494</v>
      </c>
      <c r="I46" s="1">
        <v>104.57</v>
      </c>
      <c r="J46" s="1">
        <v>148.35</v>
      </c>
      <c r="K46" s="1">
        <v>430</v>
      </c>
      <c r="L46" s="1">
        <v>161</v>
      </c>
      <c r="M46" s="1">
        <v>430</v>
      </c>
      <c r="N46" s="1">
        <v>161</v>
      </c>
      <c r="O46" s="1">
        <v>0</v>
      </c>
      <c r="P46" s="1">
        <v>0</v>
      </c>
      <c r="Q46" s="1">
        <v>985</v>
      </c>
      <c r="R46" s="1">
        <v>49</v>
      </c>
      <c r="S46" s="38">
        <v>1454</v>
      </c>
      <c r="T46" s="38">
        <v>-95</v>
      </c>
      <c r="U46" s="49">
        <v>1.5</v>
      </c>
      <c r="V46" s="49">
        <v>-1.9</v>
      </c>
      <c r="W46" s="41"/>
      <c r="X46" s="41"/>
      <c r="Y46" s="41">
        <v>95</v>
      </c>
      <c r="Z46" s="1"/>
    </row>
    <row r="47" spans="1:26" ht="55.5" x14ac:dyDescent="0.2">
      <c r="A47" s="10">
        <f t="shared" si="0"/>
        <v>28</v>
      </c>
      <c r="B47" s="20" t="s">
        <v>71</v>
      </c>
      <c r="C47" s="1">
        <v>19083</v>
      </c>
      <c r="D47" s="1">
        <v>5359</v>
      </c>
      <c r="E47" s="1">
        <v>15903</v>
      </c>
      <c r="F47" s="1">
        <v>4466</v>
      </c>
      <c r="G47" s="1">
        <v>20277</v>
      </c>
      <c r="H47" s="1">
        <v>5345</v>
      </c>
      <c r="I47" s="1">
        <v>127.5</v>
      </c>
      <c r="J47" s="1">
        <v>119.68</v>
      </c>
      <c r="K47" s="1">
        <v>4374</v>
      </c>
      <c r="L47" s="1">
        <v>879</v>
      </c>
      <c r="M47" s="1">
        <v>4374</v>
      </c>
      <c r="N47" s="1">
        <v>879</v>
      </c>
      <c r="O47" s="1">
        <v>0</v>
      </c>
      <c r="P47" s="1">
        <v>0</v>
      </c>
      <c r="Q47" s="1">
        <v>2028</v>
      </c>
      <c r="R47" s="1">
        <v>535</v>
      </c>
      <c r="S47" s="38">
        <v>-1194</v>
      </c>
      <c r="T47" s="38">
        <v>14</v>
      </c>
      <c r="U47" s="49">
        <v>-0.6</v>
      </c>
      <c r="V47" s="49">
        <v>0</v>
      </c>
      <c r="W47" s="1"/>
      <c r="X47" s="53">
        <v>1465</v>
      </c>
      <c r="Y47" s="53"/>
      <c r="Z47" s="1"/>
    </row>
    <row r="48" spans="1:26" x14ac:dyDescent="0.2">
      <c r="A48" s="10">
        <f t="shared" si="0"/>
        <v>29</v>
      </c>
      <c r="B48" s="20" t="s">
        <v>31</v>
      </c>
      <c r="C48" s="1">
        <v>5698</v>
      </c>
      <c r="D48" s="1">
        <v>214</v>
      </c>
      <c r="E48" s="1">
        <v>4748</v>
      </c>
      <c r="F48" s="1">
        <v>178</v>
      </c>
      <c r="G48" s="1">
        <v>4704</v>
      </c>
      <c r="H48" s="1">
        <v>208</v>
      </c>
      <c r="I48" s="1">
        <v>99.07</v>
      </c>
      <c r="J48" s="1">
        <v>116.85</v>
      </c>
      <c r="K48" s="1">
        <v>-44</v>
      </c>
      <c r="L48" s="1">
        <v>30</v>
      </c>
      <c r="M48" s="1">
        <v>0</v>
      </c>
      <c r="N48" s="1">
        <v>30</v>
      </c>
      <c r="O48" s="1">
        <v>-44</v>
      </c>
      <c r="P48" s="1">
        <v>0</v>
      </c>
      <c r="Q48" s="1">
        <v>470</v>
      </c>
      <c r="R48" s="1">
        <v>21</v>
      </c>
      <c r="S48" s="38">
        <v>994</v>
      </c>
      <c r="T48" s="38">
        <v>6</v>
      </c>
      <c r="U48" s="49">
        <v>2.1</v>
      </c>
      <c r="V48" s="49">
        <v>0.3</v>
      </c>
      <c r="W48" s="1"/>
      <c r="X48" s="1"/>
      <c r="Y48" s="1">
        <v>-6</v>
      </c>
      <c r="Z48" s="1"/>
    </row>
    <row r="49" spans="1:26" x14ac:dyDescent="0.2">
      <c r="A49" s="10">
        <f t="shared" si="0"/>
        <v>30</v>
      </c>
      <c r="B49" s="20" t="s">
        <v>32</v>
      </c>
      <c r="C49" s="1">
        <v>5287</v>
      </c>
      <c r="D49" s="1">
        <v>185</v>
      </c>
      <c r="E49" s="1">
        <v>4406</v>
      </c>
      <c r="F49" s="1">
        <v>154</v>
      </c>
      <c r="G49" s="1">
        <v>4605</v>
      </c>
      <c r="H49" s="1">
        <v>185</v>
      </c>
      <c r="I49" s="1">
        <v>104.52</v>
      </c>
      <c r="J49" s="1">
        <v>120.13</v>
      </c>
      <c r="K49" s="1">
        <v>199</v>
      </c>
      <c r="L49" s="1">
        <v>31</v>
      </c>
      <c r="M49" s="1">
        <v>199</v>
      </c>
      <c r="N49" s="1">
        <v>31</v>
      </c>
      <c r="O49" s="1">
        <v>0</v>
      </c>
      <c r="P49" s="1">
        <v>0</v>
      </c>
      <c r="Q49" s="1">
        <v>461</v>
      </c>
      <c r="R49" s="1">
        <v>19</v>
      </c>
      <c r="S49" s="38">
        <v>682</v>
      </c>
      <c r="T49" s="38">
        <v>0</v>
      </c>
      <c r="U49" s="49">
        <v>1.5</v>
      </c>
      <c r="V49" s="49">
        <v>0</v>
      </c>
      <c r="W49" s="1"/>
      <c r="X49" s="1"/>
      <c r="Y49" s="1"/>
      <c r="Z49" s="1"/>
    </row>
    <row r="50" spans="1:26" x14ac:dyDescent="0.2">
      <c r="A50" s="10">
        <f t="shared" si="0"/>
        <v>31</v>
      </c>
      <c r="B50" s="20" t="s">
        <v>33</v>
      </c>
      <c r="C50" s="1">
        <v>29386</v>
      </c>
      <c r="D50" s="1">
        <v>1850</v>
      </c>
      <c r="E50" s="1">
        <v>24488</v>
      </c>
      <c r="F50" s="1">
        <v>1542</v>
      </c>
      <c r="G50" s="1">
        <v>26236</v>
      </c>
      <c r="H50" s="1">
        <v>1933</v>
      </c>
      <c r="I50" s="1">
        <v>107.14</v>
      </c>
      <c r="J50" s="1">
        <v>125.36</v>
      </c>
      <c r="K50" s="1">
        <v>1748</v>
      </c>
      <c r="L50" s="1">
        <v>391</v>
      </c>
      <c r="M50" s="1">
        <v>1748</v>
      </c>
      <c r="N50" s="1">
        <v>391</v>
      </c>
      <c r="O50" s="1">
        <v>0</v>
      </c>
      <c r="P50" s="1">
        <v>0</v>
      </c>
      <c r="Q50" s="1">
        <v>2624</v>
      </c>
      <c r="R50" s="1">
        <v>193</v>
      </c>
      <c r="S50" s="38">
        <v>3150</v>
      </c>
      <c r="T50" s="38">
        <v>-83</v>
      </c>
      <c r="U50" s="49">
        <v>1.2</v>
      </c>
      <c r="V50" s="49">
        <v>-0.4</v>
      </c>
      <c r="W50" s="1"/>
      <c r="X50" s="1"/>
      <c r="Y50" s="1">
        <v>83</v>
      </c>
      <c r="Z50" s="1"/>
    </row>
    <row r="51" spans="1:26" x14ac:dyDescent="0.2">
      <c r="A51" s="10">
        <f t="shared" si="0"/>
        <v>32</v>
      </c>
      <c r="B51" s="20" t="s">
        <v>34</v>
      </c>
      <c r="C51" s="1">
        <v>5691</v>
      </c>
      <c r="D51" s="1">
        <v>216</v>
      </c>
      <c r="E51" s="1">
        <v>4743</v>
      </c>
      <c r="F51" s="1">
        <v>180</v>
      </c>
      <c r="G51" s="1">
        <v>5416</v>
      </c>
      <c r="H51" s="1">
        <v>216</v>
      </c>
      <c r="I51" s="1">
        <v>114.19</v>
      </c>
      <c r="J51" s="1">
        <v>120</v>
      </c>
      <c r="K51" s="1">
        <v>673</v>
      </c>
      <c r="L51" s="1">
        <v>36</v>
      </c>
      <c r="M51" s="1">
        <v>673</v>
      </c>
      <c r="N51" s="1">
        <v>36</v>
      </c>
      <c r="O51" s="1">
        <v>0</v>
      </c>
      <c r="P51" s="1">
        <v>0</v>
      </c>
      <c r="Q51" s="1">
        <v>542</v>
      </c>
      <c r="R51" s="1">
        <v>22</v>
      </c>
      <c r="S51" s="38">
        <v>275</v>
      </c>
      <c r="T51" s="38">
        <v>0</v>
      </c>
      <c r="U51" s="49">
        <v>0.5</v>
      </c>
      <c r="V51" s="49">
        <v>0</v>
      </c>
      <c r="W51" s="1"/>
      <c r="X51" s="1"/>
      <c r="Y51" s="1"/>
      <c r="Z51" s="1"/>
    </row>
    <row r="52" spans="1:26" ht="55.5" x14ac:dyDescent="0.2">
      <c r="A52" s="10">
        <f t="shared" si="0"/>
        <v>33</v>
      </c>
      <c r="B52" s="20" t="s">
        <v>35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38">
        <v>0</v>
      </c>
      <c r="T52" s="38">
        <v>0</v>
      </c>
      <c r="U52" s="49">
        <v>0</v>
      </c>
      <c r="V52" s="49">
        <v>0</v>
      </c>
      <c r="W52" s="1"/>
      <c r="X52" s="1"/>
      <c r="Y52" s="1"/>
      <c r="Z52" s="1"/>
    </row>
    <row r="53" spans="1:26" ht="83.25" x14ac:dyDescent="0.2">
      <c r="A53" s="10">
        <f t="shared" si="0"/>
        <v>34</v>
      </c>
      <c r="B53" s="20" t="s">
        <v>36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38">
        <v>0</v>
      </c>
      <c r="T53" s="38">
        <v>0</v>
      </c>
      <c r="U53" s="49">
        <v>0</v>
      </c>
      <c r="V53" s="49">
        <v>0</v>
      </c>
      <c r="W53" s="1"/>
      <c r="X53" s="1"/>
      <c r="Y53" s="1"/>
      <c r="Z53" s="1"/>
    </row>
    <row r="54" spans="1:26" ht="55.5" x14ac:dyDescent="0.2">
      <c r="A54" s="10">
        <f t="shared" si="0"/>
        <v>35</v>
      </c>
      <c r="B54" s="20" t="s">
        <v>37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38">
        <v>0</v>
      </c>
      <c r="T54" s="38">
        <v>0</v>
      </c>
      <c r="U54" s="49">
        <v>0</v>
      </c>
      <c r="V54" s="49">
        <v>0</v>
      </c>
      <c r="W54" s="1"/>
      <c r="X54" s="1"/>
      <c r="Y54" s="1"/>
      <c r="Z54" s="1"/>
    </row>
    <row r="55" spans="1:26" ht="83.25" x14ac:dyDescent="0.2">
      <c r="A55" s="10">
        <f t="shared" si="0"/>
        <v>36</v>
      </c>
      <c r="B55" s="20" t="s">
        <v>90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38">
        <v>0</v>
      </c>
      <c r="T55" s="38">
        <v>0</v>
      </c>
      <c r="U55" s="49">
        <v>0</v>
      </c>
      <c r="V55" s="49">
        <v>0</v>
      </c>
      <c r="W55" s="1"/>
      <c r="X55" s="1"/>
      <c r="Y55" s="1"/>
      <c r="Z55" s="1"/>
    </row>
    <row r="56" spans="1:26" ht="55.5" x14ac:dyDescent="0.2">
      <c r="A56" s="10">
        <f t="shared" si="0"/>
        <v>37</v>
      </c>
      <c r="B56" s="20" t="s">
        <v>91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38">
        <v>0</v>
      </c>
      <c r="T56" s="38">
        <v>0</v>
      </c>
      <c r="U56" s="49">
        <v>0</v>
      </c>
      <c r="V56" s="49">
        <v>0</v>
      </c>
      <c r="W56" s="1"/>
      <c r="X56" s="1"/>
      <c r="Y56" s="1"/>
      <c r="Z56" s="1"/>
    </row>
    <row r="57" spans="1:26" ht="55.5" x14ac:dyDescent="0.2">
      <c r="A57" s="10">
        <f t="shared" si="0"/>
        <v>38</v>
      </c>
      <c r="B57" s="20" t="s">
        <v>92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38">
        <v>0</v>
      </c>
      <c r="T57" s="38">
        <v>0</v>
      </c>
      <c r="U57" s="49">
        <v>0</v>
      </c>
      <c r="V57" s="49">
        <v>0</v>
      </c>
      <c r="W57" s="1"/>
      <c r="X57" s="1"/>
      <c r="Y57" s="1"/>
      <c r="Z57" s="1"/>
    </row>
    <row r="58" spans="1:26" ht="55.5" x14ac:dyDescent="0.2">
      <c r="A58" s="28">
        <f t="shared" si="0"/>
        <v>39</v>
      </c>
      <c r="B58" s="24" t="s">
        <v>38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38">
        <v>0</v>
      </c>
      <c r="T58" s="38">
        <v>0</v>
      </c>
      <c r="U58" s="49">
        <v>0</v>
      </c>
      <c r="V58" s="49">
        <v>0</v>
      </c>
      <c r="W58" s="1"/>
      <c r="X58" s="1"/>
      <c r="Y58" s="1"/>
      <c r="Z58" s="1"/>
    </row>
    <row r="59" spans="1:26" ht="81" x14ac:dyDescent="0.2">
      <c r="A59" s="32"/>
      <c r="B59" s="25" t="s">
        <v>39</v>
      </c>
      <c r="C59" s="42">
        <v>213130</v>
      </c>
      <c r="D59" s="40">
        <v>14932</v>
      </c>
      <c r="E59" s="40">
        <v>177609</v>
      </c>
      <c r="F59" s="40">
        <v>12444</v>
      </c>
      <c r="G59" s="40">
        <v>185047</v>
      </c>
      <c r="H59" s="40">
        <v>14272</v>
      </c>
      <c r="I59" s="40">
        <v>104.19</v>
      </c>
      <c r="J59" s="40">
        <v>114.69</v>
      </c>
      <c r="K59" s="40">
        <v>7438</v>
      </c>
      <c r="L59" s="40"/>
      <c r="M59" s="40">
        <v>12773</v>
      </c>
      <c r="N59" s="40">
        <v>2125</v>
      </c>
      <c r="O59" s="40">
        <v>-5335</v>
      </c>
      <c r="P59" s="40">
        <v>-297</v>
      </c>
      <c r="Q59" s="40">
        <v>18505</v>
      </c>
      <c r="R59" s="40">
        <v>1427</v>
      </c>
      <c r="S59" s="40">
        <v>28083</v>
      </c>
      <c r="T59" s="40">
        <v>660</v>
      </c>
      <c r="U59" s="50">
        <v>1.5</v>
      </c>
      <c r="V59" s="50">
        <v>0.5</v>
      </c>
      <c r="W59" s="40">
        <v>0</v>
      </c>
      <c r="X59" s="40">
        <v>1465</v>
      </c>
      <c r="Y59" s="40">
        <v>-279</v>
      </c>
      <c r="Z59" s="40"/>
    </row>
    <row r="60" spans="1:26" x14ac:dyDescent="0.2">
      <c r="A60" s="32"/>
      <c r="B60" s="25" t="s">
        <v>40</v>
      </c>
      <c r="C60" s="42">
        <v>439408</v>
      </c>
      <c r="D60" s="40">
        <v>27547</v>
      </c>
      <c r="E60" s="40">
        <v>366174</v>
      </c>
      <c r="F60" s="40">
        <v>22956</v>
      </c>
      <c r="G60" s="40">
        <v>400073</v>
      </c>
      <c r="H60" s="40">
        <v>29539</v>
      </c>
      <c r="I60" s="40">
        <v>109.26</v>
      </c>
      <c r="J60" s="40">
        <v>128.68</v>
      </c>
      <c r="K60" s="40">
        <v>33899</v>
      </c>
      <c r="L60" s="40"/>
      <c r="M60" s="40">
        <v>39234</v>
      </c>
      <c r="N60" s="40">
        <v>6880</v>
      </c>
      <c r="O60" s="40">
        <v>-5335</v>
      </c>
      <c r="P60" s="40">
        <v>-297</v>
      </c>
      <c r="Q60" s="40">
        <v>40007</v>
      </c>
      <c r="R60" s="40">
        <v>2954</v>
      </c>
      <c r="S60" s="40">
        <v>39335</v>
      </c>
      <c r="T60" s="40">
        <v>-1992</v>
      </c>
      <c r="U60" s="50">
        <v>1</v>
      </c>
      <c r="V60" s="50">
        <v>-0.7</v>
      </c>
      <c r="W60" s="40">
        <v>0</v>
      </c>
      <c r="X60" s="40">
        <v>1465</v>
      </c>
      <c r="Y60" s="40">
        <v>2373</v>
      </c>
      <c r="Z60" s="40"/>
    </row>
    <row r="61" spans="1:26" x14ac:dyDescent="0.2">
      <c r="A61" s="36">
        <v>40</v>
      </c>
      <c r="B61" s="37" t="s">
        <v>113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38">
        <v>0</v>
      </c>
      <c r="T61" s="38">
        <v>0</v>
      </c>
      <c r="U61" s="49">
        <v>0</v>
      </c>
      <c r="V61" s="49">
        <v>0</v>
      </c>
      <c r="W61" s="1"/>
      <c r="X61" s="1"/>
      <c r="Y61" s="1"/>
      <c r="Z61" s="1"/>
    </row>
    <row r="62" spans="1:26" ht="54" x14ac:dyDescent="0.2">
      <c r="A62" s="32"/>
      <c r="B62" s="25" t="s">
        <v>41</v>
      </c>
      <c r="C62" s="42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3">
        <v>0</v>
      </c>
      <c r="J62" s="43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51">
        <v>0</v>
      </c>
      <c r="V62" s="50">
        <v>0</v>
      </c>
      <c r="W62" s="40">
        <v>0</v>
      </c>
      <c r="X62" s="40">
        <v>0</v>
      </c>
      <c r="Y62" s="40">
        <v>0</v>
      </c>
      <c r="Z62" s="40"/>
    </row>
    <row r="63" spans="1:26" ht="55.5" x14ac:dyDescent="0.2">
      <c r="A63" s="33">
        <v>41</v>
      </c>
      <c r="B63" s="35" t="s">
        <v>42</v>
      </c>
      <c r="C63" s="1">
        <v>22800</v>
      </c>
      <c r="D63" s="1">
        <v>455</v>
      </c>
      <c r="E63" s="1">
        <v>19000</v>
      </c>
      <c r="F63" s="1">
        <v>379</v>
      </c>
      <c r="G63" s="1">
        <v>14770</v>
      </c>
      <c r="H63" s="1">
        <v>448</v>
      </c>
      <c r="I63" s="1">
        <v>77.739999999999995</v>
      </c>
      <c r="J63" s="1">
        <v>118.21</v>
      </c>
      <c r="K63" s="1">
        <v>-4230</v>
      </c>
      <c r="L63" s="1">
        <v>69</v>
      </c>
      <c r="M63" s="1">
        <v>0</v>
      </c>
      <c r="N63" s="1">
        <v>69</v>
      </c>
      <c r="O63" s="1">
        <v>-4230</v>
      </c>
      <c r="P63" s="1">
        <v>0</v>
      </c>
      <c r="Q63" s="1">
        <v>1477</v>
      </c>
      <c r="R63" s="1">
        <v>45</v>
      </c>
      <c r="S63" s="38">
        <v>8030</v>
      </c>
      <c r="T63" s="38">
        <v>7</v>
      </c>
      <c r="U63" s="49">
        <v>5.4</v>
      </c>
      <c r="V63" s="49">
        <v>0.2</v>
      </c>
      <c r="W63" s="1"/>
      <c r="X63" s="1">
        <v>-2461</v>
      </c>
      <c r="Y63" s="1">
        <v>-7</v>
      </c>
      <c r="Z63" s="1"/>
    </row>
    <row r="64" spans="1:26" x14ac:dyDescent="0.2">
      <c r="A64" s="10">
        <v>42</v>
      </c>
      <c r="B64" s="20" t="s">
        <v>43</v>
      </c>
      <c r="C64" s="1">
        <v>389</v>
      </c>
      <c r="D64" s="1">
        <v>0</v>
      </c>
      <c r="E64" s="1">
        <v>324</v>
      </c>
      <c r="F64" s="1">
        <v>0</v>
      </c>
      <c r="G64" s="1">
        <v>9</v>
      </c>
      <c r="H64" s="1">
        <v>0</v>
      </c>
      <c r="I64" s="1">
        <v>2.78</v>
      </c>
      <c r="J64" s="1">
        <v>0</v>
      </c>
      <c r="K64" s="1">
        <v>-315</v>
      </c>
      <c r="L64" s="1">
        <v>0</v>
      </c>
      <c r="M64" s="1">
        <v>0</v>
      </c>
      <c r="N64" s="1">
        <v>0</v>
      </c>
      <c r="O64" s="1">
        <v>-315</v>
      </c>
      <c r="P64" s="1">
        <v>0</v>
      </c>
      <c r="Q64" s="1">
        <v>1</v>
      </c>
      <c r="R64" s="1">
        <v>0</v>
      </c>
      <c r="S64" s="38">
        <v>380</v>
      </c>
      <c r="T64" s="38">
        <v>0</v>
      </c>
      <c r="U64" s="49">
        <v>380</v>
      </c>
      <c r="V64" s="49">
        <v>0</v>
      </c>
      <c r="W64" s="1"/>
      <c r="X64" s="1"/>
      <c r="Y64" s="1"/>
      <c r="Z64" s="1"/>
    </row>
    <row r="65" spans="1:26" ht="55.5" x14ac:dyDescent="0.2">
      <c r="A65" s="10">
        <v>43</v>
      </c>
      <c r="B65" s="20" t="s">
        <v>44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38">
        <v>0</v>
      </c>
      <c r="T65" s="38">
        <v>0</v>
      </c>
      <c r="U65" s="49">
        <v>0</v>
      </c>
      <c r="V65" s="49">
        <v>0</v>
      </c>
      <c r="W65" s="1"/>
      <c r="X65" s="1"/>
      <c r="Y65" s="1"/>
      <c r="Z65" s="1"/>
    </row>
    <row r="66" spans="1:26" x14ac:dyDescent="0.2">
      <c r="A66" s="10">
        <v>44</v>
      </c>
      <c r="B66" s="20" t="s">
        <v>45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38">
        <v>0</v>
      </c>
      <c r="T66" s="38">
        <v>0</v>
      </c>
      <c r="U66" s="49">
        <v>0</v>
      </c>
      <c r="V66" s="49">
        <v>0</v>
      </c>
      <c r="W66" s="1"/>
      <c r="X66" s="1"/>
      <c r="Y66" s="1"/>
      <c r="Z66" s="1"/>
    </row>
    <row r="67" spans="1:26" ht="55.5" x14ac:dyDescent="0.2">
      <c r="A67" s="28">
        <v>45</v>
      </c>
      <c r="B67" s="24" t="s">
        <v>46</v>
      </c>
      <c r="C67" s="1">
        <v>4512</v>
      </c>
      <c r="D67" s="1">
        <v>1901</v>
      </c>
      <c r="E67" s="1">
        <v>3760</v>
      </c>
      <c r="F67" s="1">
        <v>1584</v>
      </c>
      <c r="G67" s="1">
        <v>5508</v>
      </c>
      <c r="H67" s="1">
        <v>2150</v>
      </c>
      <c r="I67" s="1">
        <v>146.49</v>
      </c>
      <c r="J67" s="1">
        <v>135.72999999999999</v>
      </c>
      <c r="K67" s="1">
        <v>1748</v>
      </c>
      <c r="L67" s="1">
        <v>566</v>
      </c>
      <c r="M67" s="1">
        <v>1748</v>
      </c>
      <c r="N67" s="1">
        <v>566</v>
      </c>
      <c r="O67" s="1">
        <v>0</v>
      </c>
      <c r="P67" s="1">
        <v>0</v>
      </c>
      <c r="Q67" s="1">
        <v>551</v>
      </c>
      <c r="R67" s="1">
        <v>215</v>
      </c>
      <c r="S67" s="38">
        <v>-996</v>
      </c>
      <c r="T67" s="38">
        <v>-249</v>
      </c>
      <c r="U67" s="49">
        <v>-1.8</v>
      </c>
      <c r="V67" s="49">
        <v>-1.2</v>
      </c>
      <c r="W67" s="1"/>
      <c r="X67" s="1">
        <v>996</v>
      </c>
      <c r="Y67" s="1">
        <v>249</v>
      </c>
      <c r="Z67" s="1"/>
    </row>
    <row r="68" spans="1:26" ht="54" x14ac:dyDescent="0.2">
      <c r="A68" s="32"/>
      <c r="B68" s="25" t="s">
        <v>47</v>
      </c>
      <c r="C68" s="42">
        <v>27701</v>
      </c>
      <c r="D68" s="40">
        <v>2356</v>
      </c>
      <c r="E68" s="40">
        <v>23084</v>
      </c>
      <c r="F68" s="40">
        <v>1963</v>
      </c>
      <c r="G68" s="40">
        <v>20287</v>
      </c>
      <c r="H68" s="40">
        <v>2598</v>
      </c>
      <c r="I68" s="43">
        <v>87.88</v>
      </c>
      <c r="J68" s="43">
        <v>132.35</v>
      </c>
      <c r="K68" s="40">
        <v>-2797</v>
      </c>
      <c r="L68" s="40">
        <v>635</v>
      </c>
      <c r="M68" s="40">
        <v>1748</v>
      </c>
      <c r="N68" s="40">
        <v>635</v>
      </c>
      <c r="O68" s="40">
        <v>-4545</v>
      </c>
      <c r="P68" s="40">
        <v>0</v>
      </c>
      <c r="Q68" s="40">
        <v>2029</v>
      </c>
      <c r="R68" s="40">
        <v>260</v>
      </c>
      <c r="S68" s="40">
        <v>7414</v>
      </c>
      <c r="T68" s="40">
        <v>-242</v>
      </c>
      <c r="U68" s="50">
        <v>3.7</v>
      </c>
      <c r="V68" s="50">
        <v>-0.9</v>
      </c>
      <c r="W68" s="40">
        <v>0</v>
      </c>
      <c r="X68" s="40">
        <v>-1465</v>
      </c>
      <c r="Y68" s="40">
        <v>242</v>
      </c>
      <c r="Z68" s="40"/>
    </row>
    <row r="69" spans="1:26" x14ac:dyDescent="0.2">
      <c r="A69" s="33">
        <v>46</v>
      </c>
      <c r="B69" s="34" t="s">
        <v>59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38">
        <v>0</v>
      </c>
      <c r="T69" s="38">
        <v>0</v>
      </c>
      <c r="U69" s="49">
        <v>0</v>
      </c>
      <c r="V69" s="49">
        <v>0</v>
      </c>
      <c r="W69" s="1"/>
      <c r="X69" s="1"/>
      <c r="Y69" s="1"/>
      <c r="Z69" s="1"/>
    </row>
    <row r="70" spans="1:26" ht="55.5" x14ac:dyDescent="0.2">
      <c r="A70" s="10">
        <f>A69+1</f>
        <v>47</v>
      </c>
      <c r="B70" s="21" t="s">
        <v>72</v>
      </c>
      <c r="C70" s="1">
        <v>8357</v>
      </c>
      <c r="D70" s="1">
        <v>349</v>
      </c>
      <c r="E70" s="1">
        <v>6964</v>
      </c>
      <c r="F70" s="1">
        <v>291</v>
      </c>
      <c r="G70" s="1">
        <v>6583</v>
      </c>
      <c r="H70" s="1">
        <v>373</v>
      </c>
      <c r="I70" s="1">
        <v>94.53</v>
      </c>
      <c r="J70" s="1">
        <v>128.18</v>
      </c>
      <c r="K70" s="1">
        <v>-381</v>
      </c>
      <c r="L70" s="1">
        <v>82</v>
      </c>
      <c r="M70" s="1">
        <v>0</v>
      </c>
      <c r="N70" s="1">
        <v>82</v>
      </c>
      <c r="O70" s="1">
        <v>-381</v>
      </c>
      <c r="P70" s="1">
        <v>0</v>
      </c>
      <c r="Q70" s="1">
        <v>658</v>
      </c>
      <c r="R70" s="1">
        <v>37</v>
      </c>
      <c r="S70" s="38">
        <v>1774</v>
      </c>
      <c r="T70" s="38">
        <v>-24</v>
      </c>
      <c r="U70" s="49">
        <v>2.7</v>
      </c>
      <c r="V70" s="49">
        <v>-0.6</v>
      </c>
      <c r="W70" s="41"/>
      <c r="X70" s="41"/>
      <c r="Y70" s="41">
        <v>24</v>
      </c>
      <c r="Z70" s="1"/>
    </row>
    <row r="71" spans="1:26" x14ac:dyDescent="0.2">
      <c r="A71" s="10">
        <f t="shared" ref="A71:A102" si="1">A70+1</f>
        <v>48</v>
      </c>
      <c r="B71" s="21" t="s">
        <v>48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38">
        <v>0</v>
      </c>
      <c r="T71" s="38">
        <v>0</v>
      </c>
      <c r="U71" s="49">
        <v>0</v>
      </c>
      <c r="V71" s="49">
        <v>0</v>
      </c>
      <c r="W71" s="1"/>
      <c r="X71" s="1"/>
      <c r="Y71" s="1"/>
      <c r="Z71" s="1"/>
    </row>
    <row r="72" spans="1:26" x14ac:dyDescent="0.2">
      <c r="A72" s="10">
        <f t="shared" si="1"/>
        <v>49</v>
      </c>
      <c r="B72" s="21" t="s">
        <v>49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38">
        <v>0</v>
      </c>
      <c r="T72" s="38">
        <v>0</v>
      </c>
      <c r="U72" s="49">
        <v>0</v>
      </c>
      <c r="V72" s="49">
        <v>0</v>
      </c>
      <c r="W72" s="1"/>
      <c r="X72" s="1"/>
      <c r="Y72" s="1"/>
      <c r="Z72" s="1"/>
    </row>
    <row r="73" spans="1:26" x14ac:dyDescent="0.2">
      <c r="A73" s="10">
        <f t="shared" si="1"/>
        <v>50</v>
      </c>
      <c r="B73" s="21" t="s">
        <v>50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38">
        <v>0</v>
      </c>
      <c r="T73" s="38">
        <v>0</v>
      </c>
      <c r="U73" s="49">
        <v>0</v>
      </c>
      <c r="V73" s="49">
        <v>0</v>
      </c>
      <c r="W73" s="1"/>
      <c r="X73" s="1"/>
      <c r="Y73" s="1"/>
      <c r="Z73" s="1"/>
    </row>
    <row r="74" spans="1:26" x14ac:dyDescent="0.2">
      <c r="A74" s="10">
        <f t="shared" si="1"/>
        <v>51</v>
      </c>
      <c r="B74" s="21" t="s">
        <v>51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38">
        <v>0</v>
      </c>
      <c r="T74" s="38">
        <v>0</v>
      </c>
      <c r="U74" s="49">
        <v>0</v>
      </c>
      <c r="V74" s="49">
        <v>0</v>
      </c>
      <c r="W74" s="1"/>
      <c r="X74" s="1"/>
      <c r="Y74" s="1"/>
      <c r="Z74" s="1"/>
    </row>
    <row r="75" spans="1:26" x14ac:dyDescent="0.2">
      <c r="A75" s="10">
        <f t="shared" si="1"/>
        <v>52</v>
      </c>
      <c r="B75" s="21" t="s">
        <v>60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38">
        <v>0</v>
      </c>
      <c r="T75" s="38">
        <v>0</v>
      </c>
      <c r="U75" s="49">
        <v>0</v>
      </c>
      <c r="V75" s="49">
        <v>0</v>
      </c>
      <c r="W75" s="1"/>
      <c r="X75" s="1"/>
      <c r="Y75" s="1"/>
      <c r="Z75" s="1"/>
    </row>
    <row r="76" spans="1:26" ht="55.5" x14ac:dyDescent="0.2">
      <c r="A76" s="10">
        <f t="shared" si="1"/>
        <v>53</v>
      </c>
      <c r="B76" s="21" t="s">
        <v>61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38">
        <v>0</v>
      </c>
      <c r="T76" s="38">
        <v>0</v>
      </c>
      <c r="U76" s="49">
        <v>0</v>
      </c>
      <c r="V76" s="49">
        <v>0</v>
      </c>
      <c r="W76" s="1"/>
      <c r="X76" s="1"/>
      <c r="Y76" s="1"/>
      <c r="Z76" s="1"/>
    </row>
    <row r="77" spans="1:26" x14ac:dyDescent="0.2">
      <c r="A77" s="10">
        <f t="shared" si="1"/>
        <v>54</v>
      </c>
      <c r="B77" s="21" t="s">
        <v>62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38">
        <v>0</v>
      </c>
      <c r="T77" s="38">
        <v>0</v>
      </c>
      <c r="U77" s="49">
        <v>0</v>
      </c>
      <c r="V77" s="49">
        <v>0</v>
      </c>
      <c r="W77" s="1"/>
      <c r="X77" s="1"/>
      <c r="Y77" s="1"/>
      <c r="Z77" s="1"/>
    </row>
    <row r="78" spans="1:26" x14ac:dyDescent="0.2">
      <c r="A78" s="10">
        <f t="shared" si="1"/>
        <v>55</v>
      </c>
      <c r="B78" s="21" t="s">
        <v>63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38">
        <v>0</v>
      </c>
      <c r="T78" s="38">
        <v>0</v>
      </c>
      <c r="U78" s="49">
        <v>0</v>
      </c>
      <c r="V78" s="49">
        <v>0</v>
      </c>
      <c r="W78" s="1"/>
      <c r="X78" s="1"/>
      <c r="Y78" s="1"/>
      <c r="Z78" s="1"/>
    </row>
    <row r="79" spans="1:26" x14ac:dyDescent="0.2">
      <c r="A79" s="10">
        <f t="shared" si="1"/>
        <v>56</v>
      </c>
      <c r="B79" s="21" t="s">
        <v>64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38">
        <v>0</v>
      </c>
      <c r="T79" s="38">
        <v>0</v>
      </c>
      <c r="U79" s="49">
        <v>0</v>
      </c>
      <c r="V79" s="49">
        <v>0</v>
      </c>
      <c r="W79" s="1"/>
      <c r="X79" s="1"/>
      <c r="Y79" s="1"/>
      <c r="Z79" s="1"/>
    </row>
    <row r="80" spans="1:26" x14ac:dyDescent="0.2">
      <c r="A80" s="10">
        <f t="shared" si="1"/>
        <v>57</v>
      </c>
      <c r="B80" s="21" t="s">
        <v>52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38">
        <v>0</v>
      </c>
      <c r="T80" s="38">
        <v>0</v>
      </c>
      <c r="U80" s="49">
        <v>0</v>
      </c>
      <c r="V80" s="49">
        <v>0</v>
      </c>
      <c r="W80" s="1"/>
      <c r="X80" s="1"/>
      <c r="Y80" s="1"/>
      <c r="Z80" s="1"/>
    </row>
    <row r="81" spans="1:26" ht="55.5" x14ac:dyDescent="0.2">
      <c r="A81" s="10">
        <f t="shared" si="1"/>
        <v>58</v>
      </c>
      <c r="B81" s="21" t="s">
        <v>53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38">
        <v>0</v>
      </c>
      <c r="T81" s="38">
        <v>0</v>
      </c>
      <c r="U81" s="49">
        <v>0</v>
      </c>
      <c r="V81" s="49">
        <v>0</v>
      </c>
      <c r="W81" s="1"/>
      <c r="X81" s="1"/>
      <c r="Y81" s="1"/>
      <c r="Z81" s="1"/>
    </row>
    <row r="82" spans="1:26" ht="55.5" x14ac:dyDescent="0.2">
      <c r="A82" s="10">
        <f t="shared" si="1"/>
        <v>59</v>
      </c>
      <c r="B82" s="21" t="s">
        <v>112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38">
        <v>0</v>
      </c>
      <c r="T82" s="38">
        <v>0</v>
      </c>
      <c r="U82" s="49">
        <v>0</v>
      </c>
      <c r="V82" s="49">
        <v>0</v>
      </c>
      <c r="W82" s="1"/>
      <c r="X82" s="1"/>
      <c r="Y82" s="1"/>
      <c r="Z82" s="1"/>
    </row>
    <row r="83" spans="1:26" x14ac:dyDescent="0.2">
      <c r="A83" s="10">
        <f t="shared" si="1"/>
        <v>60</v>
      </c>
      <c r="B83" s="21" t="s">
        <v>54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38">
        <v>0</v>
      </c>
      <c r="T83" s="38">
        <v>0</v>
      </c>
      <c r="U83" s="49">
        <v>0</v>
      </c>
      <c r="V83" s="49">
        <v>0</v>
      </c>
      <c r="W83" s="1"/>
      <c r="X83" s="1"/>
      <c r="Y83" s="1"/>
      <c r="Z83" s="1"/>
    </row>
    <row r="84" spans="1:26" x14ac:dyDescent="0.2">
      <c r="A84" s="10">
        <f t="shared" si="1"/>
        <v>61</v>
      </c>
      <c r="B84" s="21" t="s">
        <v>55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38">
        <v>0</v>
      </c>
      <c r="T84" s="38">
        <v>0</v>
      </c>
      <c r="U84" s="49">
        <v>0</v>
      </c>
      <c r="V84" s="49">
        <v>0</v>
      </c>
      <c r="W84" s="1"/>
      <c r="X84" s="1"/>
      <c r="Y84" s="1"/>
      <c r="Z84" s="1"/>
    </row>
    <row r="85" spans="1:26" x14ac:dyDescent="0.2">
      <c r="A85" s="10">
        <f t="shared" si="1"/>
        <v>62</v>
      </c>
      <c r="B85" s="21" t="s">
        <v>93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38">
        <v>0</v>
      </c>
      <c r="T85" s="38">
        <v>0</v>
      </c>
      <c r="U85" s="49">
        <v>0</v>
      </c>
      <c r="V85" s="49">
        <v>0</v>
      </c>
      <c r="W85" s="1"/>
      <c r="X85" s="1"/>
      <c r="Y85" s="1"/>
      <c r="Z85" s="1"/>
    </row>
    <row r="86" spans="1:26" x14ac:dyDescent="0.2">
      <c r="A86" s="10">
        <f t="shared" si="1"/>
        <v>63</v>
      </c>
      <c r="B86" s="21" t="s">
        <v>94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38">
        <v>0</v>
      </c>
      <c r="T86" s="38">
        <v>0</v>
      </c>
      <c r="U86" s="49">
        <v>0</v>
      </c>
      <c r="V86" s="49">
        <v>0</v>
      </c>
      <c r="W86" s="1"/>
      <c r="X86" s="1"/>
      <c r="Y86" s="1"/>
      <c r="Z86" s="1"/>
    </row>
    <row r="87" spans="1:26" x14ac:dyDescent="0.2">
      <c r="A87" s="10">
        <f t="shared" si="1"/>
        <v>64</v>
      </c>
      <c r="B87" s="21" t="s">
        <v>95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38">
        <v>0</v>
      </c>
      <c r="T87" s="38">
        <v>0</v>
      </c>
      <c r="U87" s="49">
        <v>0</v>
      </c>
      <c r="V87" s="49">
        <v>0</v>
      </c>
      <c r="W87" s="1"/>
      <c r="X87" s="1"/>
      <c r="Y87" s="1"/>
      <c r="Z87" s="1"/>
    </row>
    <row r="88" spans="1:26" x14ac:dyDescent="0.2">
      <c r="A88" s="10">
        <f t="shared" si="1"/>
        <v>65</v>
      </c>
      <c r="B88" s="21" t="s">
        <v>96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38">
        <v>0</v>
      </c>
      <c r="T88" s="38">
        <v>0</v>
      </c>
      <c r="U88" s="49">
        <v>0</v>
      </c>
      <c r="V88" s="49">
        <v>0</v>
      </c>
      <c r="W88" s="1"/>
      <c r="X88" s="1"/>
      <c r="Y88" s="1"/>
      <c r="Z88" s="1"/>
    </row>
    <row r="89" spans="1:26" x14ac:dyDescent="0.2">
      <c r="A89" s="10">
        <f t="shared" si="1"/>
        <v>66</v>
      </c>
      <c r="B89" s="21" t="s">
        <v>97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38">
        <v>0</v>
      </c>
      <c r="T89" s="38">
        <v>0</v>
      </c>
      <c r="U89" s="49">
        <v>0</v>
      </c>
      <c r="V89" s="49">
        <v>0</v>
      </c>
      <c r="W89" s="1"/>
      <c r="X89" s="1"/>
      <c r="Y89" s="1"/>
      <c r="Z89" s="1"/>
    </row>
    <row r="90" spans="1:26" x14ac:dyDescent="0.2">
      <c r="A90" s="10">
        <f t="shared" si="1"/>
        <v>67</v>
      </c>
      <c r="B90" s="21" t="s">
        <v>89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38">
        <v>0</v>
      </c>
      <c r="T90" s="38">
        <v>0</v>
      </c>
      <c r="U90" s="49">
        <v>0</v>
      </c>
      <c r="V90" s="49">
        <v>0</v>
      </c>
      <c r="W90" s="1"/>
      <c r="X90" s="1"/>
      <c r="Y90" s="1"/>
      <c r="Z90" s="1"/>
    </row>
    <row r="91" spans="1:26" x14ac:dyDescent="0.2">
      <c r="A91" s="10">
        <f t="shared" si="1"/>
        <v>68</v>
      </c>
      <c r="B91" s="21" t="s">
        <v>98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38">
        <v>0</v>
      </c>
      <c r="T91" s="38">
        <v>0</v>
      </c>
      <c r="U91" s="49">
        <v>0</v>
      </c>
      <c r="V91" s="49">
        <v>0</v>
      </c>
      <c r="W91" s="1"/>
      <c r="X91" s="1"/>
      <c r="Y91" s="1"/>
      <c r="Z91" s="1"/>
    </row>
    <row r="92" spans="1:26" x14ac:dyDescent="0.2">
      <c r="A92" s="10">
        <f t="shared" si="1"/>
        <v>69</v>
      </c>
      <c r="B92" s="21" t="s">
        <v>99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38">
        <v>0</v>
      </c>
      <c r="T92" s="38">
        <v>0</v>
      </c>
      <c r="U92" s="49">
        <v>0</v>
      </c>
      <c r="V92" s="49">
        <v>0</v>
      </c>
      <c r="W92" s="1"/>
      <c r="X92" s="1"/>
      <c r="Y92" s="1"/>
      <c r="Z92" s="1"/>
    </row>
    <row r="93" spans="1:26" x14ac:dyDescent="0.2">
      <c r="A93" s="10">
        <f t="shared" si="1"/>
        <v>70</v>
      </c>
      <c r="B93" s="21" t="s">
        <v>100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38">
        <v>0</v>
      </c>
      <c r="T93" s="38">
        <v>0</v>
      </c>
      <c r="U93" s="49">
        <v>0</v>
      </c>
      <c r="V93" s="49">
        <v>0</v>
      </c>
      <c r="W93" s="1"/>
      <c r="X93" s="1"/>
      <c r="Y93" s="1"/>
      <c r="Z93" s="1"/>
    </row>
    <row r="94" spans="1:26" x14ac:dyDescent="0.2">
      <c r="A94" s="10">
        <f t="shared" si="1"/>
        <v>71</v>
      </c>
      <c r="B94" s="21" t="s">
        <v>102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38">
        <v>0</v>
      </c>
      <c r="T94" s="38">
        <v>0</v>
      </c>
      <c r="U94" s="49">
        <v>0</v>
      </c>
      <c r="V94" s="49">
        <v>0</v>
      </c>
      <c r="W94" s="1"/>
      <c r="X94" s="1"/>
      <c r="Y94" s="1"/>
      <c r="Z94" s="1"/>
    </row>
    <row r="95" spans="1:26" x14ac:dyDescent="0.2">
      <c r="A95" s="10">
        <f t="shared" si="1"/>
        <v>72</v>
      </c>
      <c r="B95" s="22" t="s">
        <v>101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38">
        <v>0</v>
      </c>
      <c r="T95" s="38">
        <v>0</v>
      </c>
      <c r="U95" s="49">
        <v>0</v>
      </c>
      <c r="V95" s="49">
        <v>0</v>
      </c>
      <c r="W95" s="1"/>
      <c r="X95" s="1"/>
      <c r="Y95" s="1"/>
      <c r="Z95" s="1"/>
    </row>
    <row r="96" spans="1:26" x14ac:dyDescent="0.2">
      <c r="A96" s="10">
        <f t="shared" si="1"/>
        <v>73</v>
      </c>
      <c r="B96" s="23" t="s">
        <v>103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38">
        <v>0</v>
      </c>
      <c r="T96" s="38">
        <v>0</v>
      </c>
      <c r="U96" s="49">
        <v>0</v>
      </c>
      <c r="V96" s="49">
        <v>0</v>
      </c>
      <c r="W96" s="1"/>
      <c r="X96" s="1"/>
      <c r="Y96" s="1"/>
      <c r="Z96" s="1"/>
    </row>
    <row r="97" spans="1:26" x14ac:dyDescent="0.2">
      <c r="A97" s="10">
        <f t="shared" si="1"/>
        <v>74</v>
      </c>
      <c r="B97" s="23" t="s">
        <v>104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38">
        <v>0</v>
      </c>
      <c r="T97" s="38">
        <v>0</v>
      </c>
      <c r="U97" s="49">
        <v>0</v>
      </c>
      <c r="V97" s="49">
        <v>0</v>
      </c>
      <c r="W97" s="1"/>
      <c r="X97" s="1"/>
      <c r="Y97" s="1"/>
      <c r="Z97" s="1"/>
    </row>
    <row r="98" spans="1:26" x14ac:dyDescent="0.2">
      <c r="A98" s="10">
        <f t="shared" si="1"/>
        <v>75</v>
      </c>
      <c r="B98" s="23" t="s">
        <v>105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38">
        <v>0</v>
      </c>
      <c r="T98" s="38">
        <v>0</v>
      </c>
      <c r="U98" s="49">
        <v>0</v>
      </c>
      <c r="V98" s="49">
        <v>0</v>
      </c>
      <c r="W98" s="1"/>
      <c r="X98" s="1"/>
      <c r="Y98" s="1"/>
      <c r="Z98" s="1"/>
    </row>
    <row r="99" spans="1:26" x14ac:dyDescent="0.2">
      <c r="A99" s="10">
        <f t="shared" si="1"/>
        <v>76</v>
      </c>
      <c r="B99" s="23" t="s">
        <v>106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38">
        <v>0</v>
      </c>
      <c r="T99" s="38">
        <v>0</v>
      </c>
      <c r="U99" s="49">
        <v>0</v>
      </c>
      <c r="V99" s="49">
        <v>0</v>
      </c>
      <c r="W99" s="1"/>
      <c r="X99" s="1"/>
      <c r="Y99" s="1"/>
      <c r="Z99" s="1"/>
    </row>
    <row r="100" spans="1:26" x14ac:dyDescent="0.2">
      <c r="A100" s="10">
        <f t="shared" si="1"/>
        <v>77</v>
      </c>
      <c r="B100" s="23" t="s">
        <v>107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38">
        <v>0</v>
      </c>
      <c r="T100" s="38">
        <v>0</v>
      </c>
      <c r="U100" s="49">
        <v>0</v>
      </c>
      <c r="V100" s="49">
        <v>0</v>
      </c>
      <c r="W100" s="1"/>
      <c r="X100" s="1"/>
      <c r="Y100" s="1"/>
      <c r="Z100" s="1"/>
    </row>
    <row r="101" spans="1:26" x14ac:dyDescent="0.2">
      <c r="A101" s="10">
        <f t="shared" si="1"/>
        <v>78</v>
      </c>
      <c r="B101" s="23" t="s">
        <v>108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38">
        <v>0</v>
      </c>
      <c r="T101" s="38">
        <v>0</v>
      </c>
      <c r="U101" s="49">
        <v>0</v>
      </c>
      <c r="V101" s="49">
        <v>0</v>
      </c>
      <c r="W101" s="1"/>
      <c r="X101" s="1"/>
      <c r="Y101" s="1"/>
      <c r="Z101" s="1"/>
    </row>
    <row r="102" spans="1:26" x14ac:dyDescent="0.2">
      <c r="A102" s="28">
        <f t="shared" si="1"/>
        <v>79</v>
      </c>
      <c r="B102" s="29" t="s">
        <v>109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38">
        <v>0</v>
      </c>
      <c r="T102" s="38">
        <v>0</v>
      </c>
      <c r="U102" s="49">
        <v>0</v>
      </c>
      <c r="V102" s="49">
        <v>0</v>
      </c>
      <c r="W102" s="1"/>
      <c r="X102" s="1"/>
      <c r="Y102" s="1"/>
      <c r="Z102" s="1"/>
    </row>
    <row r="103" spans="1:26" x14ac:dyDescent="0.2">
      <c r="A103" s="32"/>
      <c r="B103" s="25" t="s">
        <v>56</v>
      </c>
      <c r="C103" s="42">
        <v>8357</v>
      </c>
      <c r="D103" s="40">
        <v>349</v>
      </c>
      <c r="E103" s="40">
        <v>6964</v>
      </c>
      <c r="F103" s="40">
        <v>291</v>
      </c>
      <c r="G103" s="40">
        <v>6583</v>
      </c>
      <c r="H103" s="40">
        <v>373</v>
      </c>
      <c r="I103" s="40">
        <v>94.53</v>
      </c>
      <c r="J103" s="40">
        <v>128.18</v>
      </c>
      <c r="K103" s="40">
        <v>-381</v>
      </c>
      <c r="L103" s="40">
        <v>82</v>
      </c>
      <c r="M103" s="40">
        <v>0</v>
      </c>
      <c r="N103" s="40">
        <v>82</v>
      </c>
      <c r="O103" s="40">
        <v>-381</v>
      </c>
      <c r="P103" s="40">
        <v>0</v>
      </c>
      <c r="Q103" s="40">
        <v>658</v>
      </c>
      <c r="R103" s="40">
        <v>37</v>
      </c>
      <c r="S103" s="40">
        <v>1774</v>
      </c>
      <c r="T103" s="40">
        <v>-24</v>
      </c>
      <c r="U103" s="50">
        <v>2.7</v>
      </c>
      <c r="V103" s="50">
        <v>-0.6</v>
      </c>
      <c r="W103" s="40">
        <v>0</v>
      </c>
      <c r="X103" s="40">
        <v>0</v>
      </c>
      <c r="Y103" s="40">
        <v>24</v>
      </c>
      <c r="Z103" s="40"/>
    </row>
    <row r="104" spans="1:26" ht="43.5" customHeight="1" x14ac:dyDescent="0.2">
      <c r="A104" s="32"/>
      <c r="B104" s="25" t="s">
        <v>84</v>
      </c>
      <c r="C104" s="42">
        <v>475466</v>
      </c>
      <c r="D104" s="40">
        <v>30252</v>
      </c>
      <c r="E104" s="40">
        <v>396222</v>
      </c>
      <c r="F104" s="40">
        <v>25210</v>
      </c>
      <c r="G104" s="40">
        <v>426943</v>
      </c>
      <c r="H104" s="40">
        <v>32510</v>
      </c>
      <c r="I104" s="40">
        <v>107.75</v>
      </c>
      <c r="J104" s="40">
        <v>128.96</v>
      </c>
      <c r="K104" s="40">
        <v>30721</v>
      </c>
      <c r="L104" s="40">
        <v>717</v>
      </c>
      <c r="M104" s="40">
        <v>40982</v>
      </c>
      <c r="N104" s="40">
        <v>7597</v>
      </c>
      <c r="O104" s="40">
        <v>-10261</v>
      </c>
      <c r="P104" s="40">
        <v>-297</v>
      </c>
      <c r="Q104" s="40">
        <v>42694</v>
      </c>
      <c r="R104" s="40">
        <v>3251</v>
      </c>
      <c r="S104" s="40">
        <v>48523</v>
      </c>
      <c r="T104" s="40">
        <v>-2258</v>
      </c>
      <c r="U104" s="50">
        <v>1.1000000000000001</v>
      </c>
      <c r="V104" s="50">
        <v>-0.7</v>
      </c>
      <c r="W104" s="40">
        <v>0</v>
      </c>
      <c r="X104" s="40">
        <v>0</v>
      </c>
      <c r="Y104" s="40">
        <v>2639</v>
      </c>
      <c r="Z104" s="40"/>
    </row>
    <row r="105" spans="1:26" ht="111" x14ac:dyDescent="0.2">
      <c r="A105" s="30"/>
      <c r="B105" s="31" t="s">
        <v>57</v>
      </c>
      <c r="C105" s="44">
        <v>0</v>
      </c>
      <c r="D105" s="1">
        <v>0</v>
      </c>
      <c r="E105" s="1">
        <v>0</v>
      </c>
      <c r="F105" s="1">
        <v>0</v>
      </c>
      <c r="G105" s="1"/>
      <c r="H105" s="1"/>
      <c r="I105" s="1">
        <v>0</v>
      </c>
      <c r="J105" s="1">
        <v>0</v>
      </c>
      <c r="K105" s="1">
        <v>0</v>
      </c>
      <c r="L105" s="1"/>
      <c r="M105" s="1">
        <v>0</v>
      </c>
      <c r="N105" s="1">
        <v>0</v>
      </c>
      <c r="O105" s="1">
        <v>0</v>
      </c>
      <c r="P105" s="1"/>
      <c r="Q105" s="1">
        <v>0</v>
      </c>
      <c r="R105" s="1"/>
      <c r="S105" s="38">
        <v>0</v>
      </c>
      <c r="T105" s="38">
        <v>0</v>
      </c>
      <c r="U105" s="49">
        <v>0</v>
      </c>
      <c r="V105" s="49">
        <v>0</v>
      </c>
      <c r="W105" s="1"/>
      <c r="X105" s="1"/>
      <c r="Y105" s="1"/>
      <c r="Z105" s="1"/>
    </row>
    <row r="106" spans="1:26" x14ac:dyDescent="0.2">
      <c r="A106" s="26"/>
      <c r="B106" s="27" t="s">
        <v>58</v>
      </c>
      <c r="C106" s="42">
        <v>475466</v>
      </c>
      <c r="D106" s="40">
        <v>30252</v>
      </c>
      <c r="E106" s="40">
        <v>396222</v>
      </c>
      <c r="F106" s="40">
        <v>25210</v>
      </c>
      <c r="G106" s="40">
        <v>426943</v>
      </c>
      <c r="H106" s="40">
        <v>32510</v>
      </c>
      <c r="I106" s="40">
        <v>107.75</v>
      </c>
      <c r="J106" s="40">
        <v>128.96</v>
      </c>
      <c r="K106" s="40">
        <v>30721</v>
      </c>
      <c r="L106" s="40">
        <v>717</v>
      </c>
      <c r="M106" s="40">
        <v>40982</v>
      </c>
      <c r="N106" s="40">
        <v>7597</v>
      </c>
      <c r="O106" s="40">
        <v>-10261</v>
      </c>
      <c r="P106" s="40">
        <v>-297</v>
      </c>
      <c r="Q106" s="40">
        <v>42694</v>
      </c>
      <c r="R106" s="40">
        <v>3251</v>
      </c>
      <c r="S106" s="40">
        <v>48523</v>
      </c>
      <c r="T106" s="40">
        <v>-2258</v>
      </c>
      <c r="U106" s="52">
        <v>1.1000000000000001</v>
      </c>
      <c r="V106" s="50">
        <v>-0.7</v>
      </c>
      <c r="W106" s="40">
        <v>0</v>
      </c>
      <c r="X106" s="40">
        <v>0</v>
      </c>
      <c r="Y106" s="40">
        <v>2639</v>
      </c>
      <c r="Z106" s="40"/>
    </row>
    <row r="107" spans="1:26" x14ac:dyDescent="0.2">
      <c r="O107" s="11"/>
      <c r="P107" s="11"/>
    </row>
    <row r="108" spans="1:26" x14ac:dyDescent="0.2">
      <c r="C108" s="12"/>
      <c r="D108" s="12"/>
      <c r="E108" s="12"/>
      <c r="F108" s="12"/>
      <c r="G108" s="12"/>
      <c r="H108" s="12"/>
      <c r="I108" s="13"/>
      <c r="J108" s="13"/>
      <c r="Q108" s="12"/>
      <c r="R108" s="12"/>
      <c r="S108" s="12"/>
      <c r="T108" s="12"/>
      <c r="U108" s="14"/>
      <c r="V108" s="14"/>
      <c r="W108" s="15"/>
      <c r="X108" s="15"/>
      <c r="Y108" s="16"/>
    </row>
    <row r="109" spans="1:26" x14ac:dyDescent="0.2">
      <c r="C109" s="12"/>
      <c r="D109" s="12"/>
      <c r="E109" s="12"/>
      <c r="F109" s="12"/>
      <c r="G109" s="12"/>
      <c r="H109" s="12"/>
      <c r="Q109" s="12"/>
      <c r="R109" s="12"/>
      <c r="S109" s="12"/>
      <c r="T109" s="12"/>
      <c r="U109" s="12"/>
      <c r="V109" s="12"/>
    </row>
    <row r="110" spans="1:26" x14ac:dyDescent="0.2"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</row>
    <row r="111" spans="1:26" x14ac:dyDescent="0.2">
      <c r="S111" s="12"/>
      <c r="T111" s="12"/>
    </row>
  </sheetData>
  <mergeCells count="17">
    <mergeCell ref="B1:P1"/>
    <mergeCell ref="Z13:Z14"/>
    <mergeCell ref="W13:W14"/>
    <mergeCell ref="E110:Y110"/>
    <mergeCell ref="C13:D13"/>
    <mergeCell ref="E13:F13"/>
    <mergeCell ref="G13:H13"/>
    <mergeCell ref="I13:J13"/>
    <mergeCell ref="Q13:R13"/>
    <mergeCell ref="S13:T13"/>
    <mergeCell ref="U13:V13"/>
    <mergeCell ref="X13:Y13"/>
    <mergeCell ref="A13:A14"/>
    <mergeCell ref="B13:B14"/>
    <mergeCell ref="M14:N14"/>
    <mergeCell ref="O14:P14"/>
    <mergeCell ref="K13:P13"/>
  </mergeCells>
  <conditionalFormatting sqref="Z22 Z29 Z33 Z59:Z60 Z62 Z68 Z103:Z104 Z106 E23:F60 C59:F61 E17:H22 G23:H61 C17:D58 C62:H106 I17:Y106">
    <cfRule type="cellIs" dxfId="0" priority="10" operator="lessThan">
      <formula>0</formula>
    </cfRule>
  </conditionalFormatting>
  <printOptions verticalCentered="1"/>
  <pageMargins left="0.59055118110236227" right="0" top="0" bottom="0" header="0" footer="0"/>
  <pageSetup paperSize="8" scale="20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2024-11-11T11:32:32Z</cp:lastPrinted>
  <dcterms:created xsi:type="dcterms:W3CDTF">2022-03-11T06:44:56Z</dcterms:created>
  <dcterms:modified xsi:type="dcterms:W3CDTF">2024-11-12T09:40:47Z</dcterms:modified>
</cp:coreProperties>
</file>